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0485" windowHeight="6465" tabRatio="678" activeTab="9"/>
  </bookViews>
  <sheets>
    <sheet name="BLOCK DIAGRAM" sheetId="6" r:id="rId1"/>
    <sheet name="INPUT-OUTPUT" sheetId="10" r:id="rId2"/>
    <sheet name="Class INTERVALOMETER" sheetId="15" r:id="rId3"/>
    <sheet name="Class CATCHER" sheetId="17" r:id="rId4"/>
    <sheet name="Class LIGHTNING" sheetId="18" r:id="rId5"/>
    <sheet name="SETTINGS" sheetId="20" r:id="rId6"/>
    <sheet name="GUI MENU" sheetId="8" r:id="rId7"/>
    <sheet name="TreeMenu" sheetId="11" r:id="rId8"/>
    <sheet name="EPROM" sheetId="7" r:id="rId9"/>
    <sheet name="Custom CARACTERS" sheetId="3" r:id="rId10"/>
  </sheets>
  <calcPr calcId="125725"/>
</workbook>
</file>

<file path=xl/calcChain.xml><?xml version="1.0" encoding="utf-8"?>
<calcChain xmlns="http://schemas.openxmlformats.org/spreadsheetml/2006/main">
  <c r="A7" i="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6"/>
  <c r="D3"/>
  <c r="Q75" i="3"/>
  <c r="I43" i="11"/>
  <c r="J43"/>
  <c r="O43" s="1"/>
  <c r="K43"/>
  <c r="L43"/>
  <c r="M43"/>
  <c r="N43"/>
  <c r="I44"/>
  <c r="K44"/>
  <c r="K45" s="1"/>
  <c r="L44"/>
  <c r="M44"/>
  <c r="N44"/>
  <c r="I45"/>
  <c r="L45"/>
  <c r="M45"/>
  <c r="N45"/>
  <c r="I46"/>
  <c r="K46"/>
  <c r="L46"/>
  <c r="M46"/>
  <c r="N46"/>
  <c r="L17"/>
  <c r="M17"/>
  <c r="N17"/>
  <c r="K18"/>
  <c r="L18"/>
  <c r="M18"/>
  <c r="N18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3"/>
  <c r="M30"/>
  <c r="N30"/>
  <c r="L31"/>
  <c r="L32" s="1"/>
  <c r="M31"/>
  <c r="N31"/>
  <c r="M32"/>
  <c r="N32"/>
  <c r="L33"/>
  <c r="M33"/>
  <c r="N33"/>
  <c r="K34"/>
  <c r="L34"/>
  <c r="M34"/>
  <c r="N34"/>
  <c r="J35"/>
  <c r="J36" s="1"/>
  <c r="J37" s="1"/>
  <c r="J38" s="1"/>
  <c r="J39" s="1"/>
  <c r="J40" s="1"/>
  <c r="J41" s="1"/>
  <c r="J42" s="1"/>
  <c r="K35"/>
  <c r="L35"/>
  <c r="M35"/>
  <c r="N35"/>
  <c r="K36"/>
  <c r="L36"/>
  <c r="M36"/>
  <c r="N36"/>
  <c r="K37"/>
  <c r="L37"/>
  <c r="M37"/>
  <c r="N37"/>
  <c r="K38"/>
  <c r="L38"/>
  <c r="M38"/>
  <c r="N38"/>
  <c r="K39"/>
  <c r="L39"/>
  <c r="M39"/>
  <c r="N39"/>
  <c r="K40"/>
  <c r="K41" s="1"/>
  <c r="K42" s="1"/>
  <c r="L40"/>
  <c r="M40"/>
  <c r="N40"/>
  <c r="L41"/>
  <c r="L42" s="1"/>
  <c r="M41"/>
  <c r="N41"/>
  <c r="M42"/>
  <c r="N42"/>
  <c r="M16"/>
  <c r="N16"/>
  <c r="J19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K19"/>
  <c r="L19"/>
  <c r="M19"/>
  <c r="N19"/>
  <c r="K20"/>
  <c r="K21" s="1"/>
  <c r="L20"/>
  <c r="M20"/>
  <c r="N20"/>
  <c r="L21"/>
  <c r="M21"/>
  <c r="N21"/>
  <c r="K22"/>
  <c r="L22"/>
  <c r="M22"/>
  <c r="N22"/>
  <c r="K23"/>
  <c r="L23"/>
  <c r="M23"/>
  <c r="N23"/>
  <c r="K24"/>
  <c r="K25" s="1"/>
  <c r="K26" s="1"/>
  <c r="K27" s="1"/>
  <c r="K28" s="1"/>
  <c r="K29" s="1"/>
  <c r="K30" s="1"/>
  <c r="K31" s="1"/>
  <c r="K32" s="1"/>
  <c r="K33" s="1"/>
  <c r="L24"/>
  <c r="M24"/>
  <c r="N24"/>
  <c r="L25"/>
  <c r="L26" s="1"/>
  <c r="M25"/>
  <c r="N25"/>
  <c r="M26"/>
  <c r="N26"/>
  <c r="L27"/>
  <c r="L28" s="1"/>
  <c r="M27"/>
  <c r="N27"/>
  <c r="M28"/>
  <c r="N28"/>
  <c r="L29"/>
  <c r="L30" s="1"/>
  <c r="M29"/>
  <c r="N29"/>
  <c r="B8" i="7"/>
  <c r="B9" s="1"/>
  <c r="B10" s="1"/>
  <c r="B11" s="1"/>
  <c r="B12" s="1"/>
  <c r="B13" s="1"/>
  <c r="B14" s="1"/>
  <c r="B15" s="1"/>
  <c r="B16" s="1"/>
  <c r="B17" s="1"/>
  <c r="B18" s="1"/>
  <c r="B19" s="1"/>
  <c r="I4" i="11"/>
  <c r="I5" s="1"/>
  <c r="J4"/>
  <c r="J5" s="1"/>
  <c r="J6" s="1"/>
  <c r="J7" s="1"/>
  <c r="N4"/>
  <c r="N5"/>
  <c r="N6"/>
  <c r="N7"/>
  <c r="N8"/>
  <c r="N9"/>
  <c r="N10"/>
  <c r="N11"/>
  <c r="N12"/>
  <c r="N13"/>
  <c r="N14"/>
  <c r="N15"/>
  <c r="M82" i="3"/>
  <c r="L82"/>
  <c r="K82"/>
  <c r="J82"/>
  <c r="I82"/>
  <c r="M81"/>
  <c r="L81"/>
  <c r="K81"/>
  <c r="J81"/>
  <c r="I81"/>
  <c r="M80"/>
  <c r="L80"/>
  <c r="K80"/>
  <c r="J80"/>
  <c r="O80" s="1"/>
  <c r="I80"/>
  <c r="M79"/>
  <c r="L79"/>
  <c r="K79"/>
  <c r="J79"/>
  <c r="O79" s="1"/>
  <c r="I79"/>
  <c r="M78"/>
  <c r="L78"/>
  <c r="K78"/>
  <c r="J78"/>
  <c r="I78"/>
  <c r="M77"/>
  <c r="L77"/>
  <c r="K77"/>
  <c r="J77"/>
  <c r="I77"/>
  <c r="M76"/>
  <c r="L76"/>
  <c r="K76"/>
  <c r="J76"/>
  <c r="O76" s="1"/>
  <c r="I76"/>
  <c r="M75"/>
  <c r="L75"/>
  <c r="K75"/>
  <c r="J75"/>
  <c r="I75"/>
  <c r="M14" i="11"/>
  <c r="M15" s="1"/>
  <c r="M8"/>
  <c r="M9" s="1"/>
  <c r="M10"/>
  <c r="M11" s="1"/>
  <c r="M12"/>
  <c r="M13" s="1"/>
  <c r="M163" i="3"/>
  <c r="L163"/>
  <c r="K163"/>
  <c r="J163"/>
  <c r="I163"/>
  <c r="M162"/>
  <c r="L162"/>
  <c r="K162"/>
  <c r="J162"/>
  <c r="I162"/>
  <c r="M161"/>
  <c r="L161"/>
  <c r="K161"/>
  <c r="J161"/>
  <c r="I161"/>
  <c r="M160"/>
  <c r="L160"/>
  <c r="K160"/>
  <c r="J160"/>
  <c r="I160"/>
  <c r="M159"/>
  <c r="L159"/>
  <c r="K159"/>
  <c r="J159"/>
  <c r="I159"/>
  <c r="M158"/>
  <c r="L158"/>
  <c r="K158"/>
  <c r="J158"/>
  <c r="I158"/>
  <c r="M157"/>
  <c r="L157"/>
  <c r="K157"/>
  <c r="J157"/>
  <c r="I157"/>
  <c r="M156"/>
  <c r="L156"/>
  <c r="K156"/>
  <c r="J156"/>
  <c r="I156"/>
  <c r="M154"/>
  <c r="L154"/>
  <c r="K154"/>
  <c r="J154"/>
  <c r="I154"/>
  <c r="M153"/>
  <c r="L153"/>
  <c r="K153"/>
  <c r="J153"/>
  <c r="I153"/>
  <c r="M152"/>
  <c r="L152"/>
  <c r="K152"/>
  <c r="J152"/>
  <c r="I152"/>
  <c r="M151"/>
  <c r="L151"/>
  <c r="K151"/>
  <c r="J151"/>
  <c r="I151"/>
  <c r="M150"/>
  <c r="L150"/>
  <c r="K150"/>
  <c r="J150"/>
  <c r="I150"/>
  <c r="M149"/>
  <c r="L149"/>
  <c r="K149"/>
  <c r="J149"/>
  <c r="I149"/>
  <c r="M148"/>
  <c r="L148"/>
  <c r="K148"/>
  <c r="J148"/>
  <c r="I148"/>
  <c r="M147"/>
  <c r="L147"/>
  <c r="K147"/>
  <c r="J147"/>
  <c r="I147"/>
  <c r="M145"/>
  <c r="L145"/>
  <c r="K145"/>
  <c r="J145"/>
  <c r="I145"/>
  <c r="M144"/>
  <c r="L144"/>
  <c r="K144"/>
  <c r="J144"/>
  <c r="I144"/>
  <c r="M143"/>
  <c r="L143"/>
  <c r="K143"/>
  <c r="J143"/>
  <c r="I143"/>
  <c r="M142"/>
  <c r="L142"/>
  <c r="K142"/>
  <c r="J142"/>
  <c r="I142"/>
  <c r="M141"/>
  <c r="L141"/>
  <c r="K141"/>
  <c r="J141"/>
  <c r="I141"/>
  <c r="M140"/>
  <c r="L140"/>
  <c r="K140"/>
  <c r="J140"/>
  <c r="I140"/>
  <c r="M139"/>
  <c r="L139"/>
  <c r="K139"/>
  <c r="J139"/>
  <c r="I139"/>
  <c r="M138"/>
  <c r="L138"/>
  <c r="K138"/>
  <c r="J138"/>
  <c r="I138"/>
  <c r="M136"/>
  <c r="L136"/>
  <c r="K136"/>
  <c r="J136"/>
  <c r="I136"/>
  <c r="M135"/>
  <c r="L135"/>
  <c r="K135"/>
  <c r="J135"/>
  <c r="I135"/>
  <c r="M134"/>
  <c r="L134"/>
  <c r="K134"/>
  <c r="J134"/>
  <c r="I134"/>
  <c r="M133"/>
  <c r="L133"/>
  <c r="K133"/>
  <c r="J133"/>
  <c r="I133"/>
  <c r="M132"/>
  <c r="L132"/>
  <c r="K132"/>
  <c r="J132"/>
  <c r="I132"/>
  <c r="M131"/>
  <c r="L131"/>
  <c r="K131"/>
  <c r="J131"/>
  <c r="I131"/>
  <c r="M130"/>
  <c r="L130"/>
  <c r="K130"/>
  <c r="J130"/>
  <c r="I130"/>
  <c r="M129"/>
  <c r="L129"/>
  <c r="K129"/>
  <c r="J129"/>
  <c r="I129"/>
  <c r="M28"/>
  <c r="L28"/>
  <c r="K28"/>
  <c r="J28"/>
  <c r="I28"/>
  <c r="M27"/>
  <c r="L27"/>
  <c r="K27"/>
  <c r="J27"/>
  <c r="I27"/>
  <c r="M26"/>
  <c r="L26"/>
  <c r="K26"/>
  <c r="J26"/>
  <c r="I26"/>
  <c r="M25"/>
  <c r="L25"/>
  <c r="K25"/>
  <c r="J25"/>
  <c r="I25"/>
  <c r="M24"/>
  <c r="L24"/>
  <c r="K24"/>
  <c r="J24"/>
  <c r="I24"/>
  <c r="M23"/>
  <c r="L23"/>
  <c r="K23"/>
  <c r="J23"/>
  <c r="I23"/>
  <c r="M22"/>
  <c r="L22"/>
  <c r="K22"/>
  <c r="J22"/>
  <c r="I22"/>
  <c r="M21"/>
  <c r="L21"/>
  <c r="K21"/>
  <c r="J21"/>
  <c r="I21"/>
  <c r="O3" i="11"/>
  <c r="S3" s="1"/>
  <c r="L5"/>
  <c r="L6" s="1"/>
  <c r="M5"/>
  <c r="M6"/>
  <c r="L7"/>
  <c r="L8" s="1"/>
  <c r="L9" s="1"/>
  <c r="L10" s="1"/>
  <c r="L11" s="1"/>
  <c r="L12" s="1"/>
  <c r="L13" s="1"/>
  <c r="L14" s="1"/>
  <c r="L15" s="1"/>
  <c r="L16" s="1"/>
  <c r="M7"/>
  <c r="K4"/>
  <c r="K5" s="1"/>
  <c r="K6" s="1"/>
  <c r="K7" s="1"/>
  <c r="K8" s="1"/>
  <c r="L4"/>
  <c r="M4"/>
  <c r="M19" i="3"/>
  <c r="L19"/>
  <c r="K19"/>
  <c r="J19"/>
  <c r="I19"/>
  <c r="M18"/>
  <c r="L18"/>
  <c r="K18"/>
  <c r="J18"/>
  <c r="I18"/>
  <c r="M17"/>
  <c r="L17"/>
  <c r="K17"/>
  <c r="J17"/>
  <c r="I17"/>
  <c r="M16"/>
  <c r="L16"/>
  <c r="K16"/>
  <c r="J16"/>
  <c r="I16"/>
  <c r="M15"/>
  <c r="L15"/>
  <c r="K15"/>
  <c r="J15"/>
  <c r="I15"/>
  <c r="M14"/>
  <c r="L14"/>
  <c r="K14"/>
  <c r="J14"/>
  <c r="I14"/>
  <c r="M13"/>
  <c r="L13"/>
  <c r="K13"/>
  <c r="J13"/>
  <c r="I13"/>
  <c r="M12"/>
  <c r="L12"/>
  <c r="K12"/>
  <c r="J12"/>
  <c r="I12"/>
  <c r="M10"/>
  <c r="L10"/>
  <c r="K10"/>
  <c r="J10"/>
  <c r="I10"/>
  <c r="M9"/>
  <c r="L9"/>
  <c r="K9"/>
  <c r="J9"/>
  <c r="I9"/>
  <c r="M8"/>
  <c r="L8"/>
  <c r="K8"/>
  <c r="J8"/>
  <c r="I8"/>
  <c r="M7"/>
  <c r="L7"/>
  <c r="K7"/>
  <c r="J7"/>
  <c r="I7"/>
  <c r="M6"/>
  <c r="L6"/>
  <c r="K6"/>
  <c r="J6"/>
  <c r="I6"/>
  <c r="M5"/>
  <c r="L5"/>
  <c r="K5"/>
  <c r="J5"/>
  <c r="I5"/>
  <c r="M4"/>
  <c r="L4"/>
  <c r="K4"/>
  <c r="J4"/>
  <c r="I4"/>
  <c r="M3"/>
  <c r="L3"/>
  <c r="K3"/>
  <c r="J3"/>
  <c r="I3"/>
  <c r="M46"/>
  <c r="L46"/>
  <c r="K46"/>
  <c r="J46"/>
  <c r="I46"/>
  <c r="M45"/>
  <c r="L45"/>
  <c r="K45"/>
  <c r="J45"/>
  <c r="I45"/>
  <c r="M44"/>
  <c r="L44"/>
  <c r="K44"/>
  <c r="J44"/>
  <c r="I44"/>
  <c r="M43"/>
  <c r="L43"/>
  <c r="K43"/>
  <c r="J43"/>
  <c r="I43"/>
  <c r="M42"/>
  <c r="L42"/>
  <c r="K42"/>
  <c r="J42"/>
  <c r="I42"/>
  <c r="M41"/>
  <c r="L41"/>
  <c r="K41"/>
  <c r="J41"/>
  <c r="I41"/>
  <c r="M40"/>
  <c r="L40"/>
  <c r="K40"/>
  <c r="J40"/>
  <c r="I40"/>
  <c r="M39"/>
  <c r="L39"/>
  <c r="K39"/>
  <c r="J39"/>
  <c r="I39"/>
  <c r="M127"/>
  <c r="L127"/>
  <c r="K127"/>
  <c r="J127"/>
  <c r="I127"/>
  <c r="M126"/>
  <c r="L126"/>
  <c r="K126"/>
  <c r="J126"/>
  <c r="I126"/>
  <c r="M125"/>
  <c r="L125"/>
  <c r="K125"/>
  <c r="J125"/>
  <c r="I125"/>
  <c r="M124"/>
  <c r="L124"/>
  <c r="K124"/>
  <c r="J124"/>
  <c r="I124"/>
  <c r="M123"/>
  <c r="L123"/>
  <c r="K123"/>
  <c r="J123"/>
  <c r="I123"/>
  <c r="M122"/>
  <c r="L122"/>
  <c r="K122"/>
  <c r="J122"/>
  <c r="I122"/>
  <c r="M121"/>
  <c r="L121"/>
  <c r="K121"/>
  <c r="J121"/>
  <c r="I121"/>
  <c r="M120"/>
  <c r="L120"/>
  <c r="K120"/>
  <c r="J120"/>
  <c r="I120"/>
  <c r="M118"/>
  <c r="L118"/>
  <c r="K118"/>
  <c r="J118"/>
  <c r="I118"/>
  <c r="M117"/>
  <c r="L117"/>
  <c r="K117"/>
  <c r="J117"/>
  <c r="I117"/>
  <c r="M116"/>
  <c r="L116"/>
  <c r="K116"/>
  <c r="J116"/>
  <c r="I116"/>
  <c r="M115"/>
  <c r="L115"/>
  <c r="K115"/>
  <c r="J115"/>
  <c r="I115"/>
  <c r="M114"/>
  <c r="L114"/>
  <c r="K114"/>
  <c r="J114"/>
  <c r="I114"/>
  <c r="M113"/>
  <c r="L113"/>
  <c r="K113"/>
  <c r="J113"/>
  <c r="I113"/>
  <c r="M112"/>
  <c r="L112"/>
  <c r="K112"/>
  <c r="J112"/>
  <c r="I112"/>
  <c r="M111"/>
  <c r="L111"/>
  <c r="K111"/>
  <c r="J111"/>
  <c r="I111"/>
  <c r="M109"/>
  <c r="L109"/>
  <c r="K109"/>
  <c r="J109"/>
  <c r="I109"/>
  <c r="M108"/>
  <c r="L108"/>
  <c r="K108"/>
  <c r="J108"/>
  <c r="I108"/>
  <c r="M107"/>
  <c r="L107"/>
  <c r="K107"/>
  <c r="J107"/>
  <c r="I107"/>
  <c r="M106"/>
  <c r="L106"/>
  <c r="K106"/>
  <c r="J106"/>
  <c r="I106"/>
  <c r="M105"/>
  <c r="L105"/>
  <c r="K105"/>
  <c r="J105"/>
  <c r="I105"/>
  <c r="M104"/>
  <c r="L104"/>
  <c r="K104"/>
  <c r="J104"/>
  <c r="I104"/>
  <c r="M103"/>
  <c r="L103"/>
  <c r="K103"/>
  <c r="J103"/>
  <c r="I103"/>
  <c r="M102"/>
  <c r="L102"/>
  <c r="K102"/>
  <c r="J102"/>
  <c r="I102"/>
  <c r="M100"/>
  <c r="L100"/>
  <c r="K100"/>
  <c r="J100"/>
  <c r="I100"/>
  <c r="M99"/>
  <c r="L99"/>
  <c r="K99"/>
  <c r="J99"/>
  <c r="I99"/>
  <c r="M98"/>
  <c r="L98"/>
  <c r="K98"/>
  <c r="J98"/>
  <c r="I98"/>
  <c r="M97"/>
  <c r="L97"/>
  <c r="K97"/>
  <c r="J97"/>
  <c r="I97"/>
  <c r="M96"/>
  <c r="L96"/>
  <c r="K96"/>
  <c r="J96"/>
  <c r="I96"/>
  <c r="M95"/>
  <c r="L95"/>
  <c r="K95"/>
  <c r="J95"/>
  <c r="I95"/>
  <c r="M94"/>
  <c r="L94"/>
  <c r="K94"/>
  <c r="J94"/>
  <c r="I94"/>
  <c r="M93"/>
  <c r="L93"/>
  <c r="K93"/>
  <c r="J93"/>
  <c r="I93"/>
  <c r="M91"/>
  <c r="L91"/>
  <c r="K91"/>
  <c r="J91"/>
  <c r="I91"/>
  <c r="M90"/>
  <c r="L90"/>
  <c r="K90"/>
  <c r="J90"/>
  <c r="I90"/>
  <c r="M89"/>
  <c r="L89"/>
  <c r="K89"/>
  <c r="J89"/>
  <c r="I89"/>
  <c r="M88"/>
  <c r="L88"/>
  <c r="K88"/>
  <c r="J88"/>
  <c r="I88"/>
  <c r="M87"/>
  <c r="L87"/>
  <c r="K87"/>
  <c r="J87"/>
  <c r="I87"/>
  <c r="M86"/>
  <c r="L86"/>
  <c r="K86"/>
  <c r="J86"/>
  <c r="I86"/>
  <c r="M85"/>
  <c r="L85"/>
  <c r="K85"/>
  <c r="J85"/>
  <c r="I85"/>
  <c r="M84"/>
  <c r="L84"/>
  <c r="K84"/>
  <c r="J84"/>
  <c r="I84"/>
  <c r="M73"/>
  <c r="L73"/>
  <c r="K73"/>
  <c r="J73"/>
  <c r="I73"/>
  <c r="M72"/>
  <c r="L72"/>
  <c r="K72"/>
  <c r="J72"/>
  <c r="I72"/>
  <c r="M71"/>
  <c r="L71"/>
  <c r="K71"/>
  <c r="J71"/>
  <c r="I71"/>
  <c r="M70"/>
  <c r="L70"/>
  <c r="K70"/>
  <c r="J70"/>
  <c r="I70"/>
  <c r="M69"/>
  <c r="L69"/>
  <c r="K69"/>
  <c r="J69"/>
  <c r="I69"/>
  <c r="M68"/>
  <c r="L68"/>
  <c r="K68"/>
  <c r="J68"/>
  <c r="I68"/>
  <c r="M67"/>
  <c r="L67"/>
  <c r="K67"/>
  <c r="J67"/>
  <c r="I67"/>
  <c r="M66"/>
  <c r="L66"/>
  <c r="K66"/>
  <c r="J66"/>
  <c r="I66"/>
  <c r="M64"/>
  <c r="L64"/>
  <c r="K64"/>
  <c r="J64"/>
  <c r="I64"/>
  <c r="M63"/>
  <c r="L63"/>
  <c r="K63"/>
  <c r="J63"/>
  <c r="I63"/>
  <c r="M62"/>
  <c r="L62"/>
  <c r="K62"/>
  <c r="J62"/>
  <c r="I62"/>
  <c r="M61"/>
  <c r="L61"/>
  <c r="K61"/>
  <c r="J61"/>
  <c r="I61"/>
  <c r="M60"/>
  <c r="L60"/>
  <c r="K60"/>
  <c r="J60"/>
  <c r="I60"/>
  <c r="M59"/>
  <c r="L59"/>
  <c r="K59"/>
  <c r="J59"/>
  <c r="I59"/>
  <c r="M58"/>
  <c r="L58"/>
  <c r="K58"/>
  <c r="J58"/>
  <c r="I58"/>
  <c r="M57"/>
  <c r="L57"/>
  <c r="K57"/>
  <c r="J57"/>
  <c r="I57"/>
  <c r="M55"/>
  <c r="L55"/>
  <c r="K55"/>
  <c r="J55"/>
  <c r="I55"/>
  <c r="M54"/>
  <c r="L54"/>
  <c r="K54"/>
  <c r="J54"/>
  <c r="I54"/>
  <c r="M53"/>
  <c r="L53"/>
  <c r="K53"/>
  <c r="J53"/>
  <c r="I53"/>
  <c r="M52"/>
  <c r="L52"/>
  <c r="K52"/>
  <c r="J52"/>
  <c r="I52"/>
  <c r="M51"/>
  <c r="L51"/>
  <c r="K51"/>
  <c r="J51"/>
  <c r="I51"/>
  <c r="M50"/>
  <c r="L50"/>
  <c r="K50"/>
  <c r="J50"/>
  <c r="I50"/>
  <c r="M49"/>
  <c r="L49"/>
  <c r="K49"/>
  <c r="J49"/>
  <c r="I49"/>
  <c r="M48"/>
  <c r="L48"/>
  <c r="K48"/>
  <c r="J48"/>
  <c r="I48"/>
  <c r="I31"/>
  <c r="J31"/>
  <c r="K31"/>
  <c r="L31"/>
  <c r="M31"/>
  <c r="I32"/>
  <c r="J32"/>
  <c r="K32"/>
  <c r="L32"/>
  <c r="M32"/>
  <c r="I33"/>
  <c r="J33"/>
  <c r="K33"/>
  <c r="L33"/>
  <c r="M33"/>
  <c r="I34"/>
  <c r="J34"/>
  <c r="K34"/>
  <c r="L34"/>
  <c r="M34"/>
  <c r="I35"/>
  <c r="J35"/>
  <c r="K35"/>
  <c r="L35"/>
  <c r="M35"/>
  <c r="I36"/>
  <c r="J36"/>
  <c r="K36"/>
  <c r="L36"/>
  <c r="M36"/>
  <c r="I37"/>
  <c r="J37"/>
  <c r="K37"/>
  <c r="L37"/>
  <c r="M37"/>
  <c r="J30"/>
  <c r="K30"/>
  <c r="L30"/>
  <c r="M30"/>
  <c r="I30"/>
  <c r="J44" i="11" l="1"/>
  <c r="J18"/>
  <c r="O75" i="3"/>
  <c r="O77"/>
  <c r="O81"/>
  <c r="O78"/>
  <c r="O82"/>
  <c r="O145"/>
  <c r="J8" i="11"/>
  <c r="J9" s="1"/>
  <c r="J10" s="1"/>
  <c r="J11" s="1"/>
  <c r="J12" s="1"/>
  <c r="J13" s="1"/>
  <c r="J14" s="1"/>
  <c r="J15" s="1"/>
  <c r="J16" s="1"/>
  <c r="J17" s="1"/>
  <c r="K9"/>
  <c r="O144" i="3"/>
  <c r="O149"/>
  <c r="O153"/>
  <c r="O158"/>
  <c r="O162"/>
  <c r="O139"/>
  <c r="O138"/>
  <c r="O156"/>
  <c r="O160"/>
  <c r="O151"/>
  <c r="O147"/>
  <c r="O142"/>
  <c r="O140"/>
  <c r="O143"/>
  <c r="O141"/>
  <c r="O148"/>
  <c r="O150"/>
  <c r="O152"/>
  <c r="O154"/>
  <c r="O157"/>
  <c r="O159"/>
  <c r="O161"/>
  <c r="O163"/>
  <c r="O131"/>
  <c r="O135"/>
  <c r="O133"/>
  <c r="O129"/>
  <c r="O130"/>
  <c r="O132"/>
  <c r="O134"/>
  <c r="O136"/>
  <c r="O21"/>
  <c r="O23"/>
  <c r="O25"/>
  <c r="O27"/>
  <c r="O22"/>
  <c r="O24"/>
  <c r="O26"/>
  <c r="O28"/>
  <c r="O5" i="11"/>
  <c r="S5" s="1"/>
  <c r="I6"/>
  <c r="O4"/>
  <c r="S4" s="1"/>
  <c r="O15" i="3"/>
  <c r="O14"/>
  <c r="O19"/>
  <c r="O13"/>
  <c r="O16"/>
  <c r="O17"/>
  <c r="O12"/>
  <c r="O18"/>
  <c r="O10"/>
  <c r="O3"/>
  <c r="O5"/>
  <c r="O6"/>
  <c r="O4"/>
  <c r="O7"/>
  <c r="O8"/>
  <c r="O9"/>
  <c r="O41"/>
  <c r="O45"/>
  <c r="O46"/>
  <c r="O36"/>
  <c r="O120"/>
  <c r="O123"/>
  <c r="O127"/>
  <c r="O42"/>
  <c r="O44"/>
  <c r="O43"/>
  <c r="O40"/>
  <c r="O39"/>
  <c r="O87"/>
  <c r="O96"/>
  <c r="O100"/>
  <c r="O109"/>
  <c r="O30"/>
  <c r="O37"/>
  <c r="O34"/>
  <c r="O35"/>
  <c r="O32"/>
  <c r="O31"/>
  <c r="O122"/>
  <c r="O121"/>
  <c r="O125"/>
  <c r="O126"/>
  <c r="O124"/>
  <c r="O112"/>
  <c r="O117"/>
  <c r="O113"/>
  <c r="O116"/>
  <c r="O111"/>
  <c r="O114"/>
  <c r="O115"/>
  <c r="O118"/>
  <c r="O104"/>
  <c r="O105"/>
  <c r="O108"/>
  <c r="O102"/>
  <c r="O103"/>
  <c r="O106"/>
  <c r="O107"/>
  <c r="O99"/>
  <c r="O95"/>
  <c r="O94"/>
  <c r="O97"/>
  <c r="O98"/>
  <c r="O93"/>
  <c r="O90"/>
  <c r="O91"/>
  <c r="O86"/>
  <c r="O85"/>
  <c r="O88"/>
  <c r="O89"/>
  <c r="O84"/>
  <c r="O68"/>
  <c r="O67"/>
  <c r="O71"/>
  <c r="O72"/>
  <c r="O66"/>
  <c r="O69"/>
  <c r="O70"/>
  <c r="O73"/>
  <c r="O58"/>
  <c r="O62"/>
  <c r="O59"/>
  <c r="O60"/>
  <c r="O63"/>
  <c r="O64"/>
  <c r="O57"/>
  <c r="O61"/>
  <c r="O33"/>
  <c r="O50"/>
  <c r="O49"/>
  <c r="O53"/>
  <c r="O54"/>
  <c r="O52"/>
  <c r="O48"/>
  <c r="Q48" s="1"/>
  <c r="O51"/>
  <c r="O55"/>
  <c r="J45" i="11" l="1"/>
  <c r="O44"/>
  <c r="Q57" i="3"/>
  <c r="K10" i="11"/>
  <c r="Q84" i="3"/>
  <c r="Q102"/>
  <c r="Q12"/>
  <c r="Q30"/>
  <c r="Q120"/>
  <c r="Q21"/>
  <c r="Q66"/>
  <c r="Q93"/>
  <c r="Q111"/>
  <c r="Q39"/>
  <c r="Q156"/>
  <c r="Q147"/>
  <c r="Q138"/>
  <c r="Q129"/>
  <c r="Q3"/>
  <c r="O6" i="11"/>
  <c r="S6" s="1"/>
  <c r="I7"/>
  <c r="I8" s="1"/>
  <c r="J46" l="1"/>
  <c r="O46" s="1"/>
  <c r="O45"/>
  <c r="I9"/>
  <c r="O8"/>
  <c r="K11"/>
  <c r="O7"/>
  <c r="S7" s="1"/>
  <c r="I10" l="1"/>
  <c r="O9"/>
  <c r="K12"/>
  <c r="I11" l="1"/>
  <c r="O10"/>
  <c r="K13"/>
  <c r="K14" s="1"/>
  <c r="K15" s="1"/>
  <c r="K16" s="1"/>
  <c r="K17" s="1"/>
  <c r="I12" l="1"/>
  <c r="O11"/>
  <c r="S8"/>
  <c r="I13" l="1"/>
  <c r="I14" s="1"/>
  <c r="I15" s="1"/>
  <c r="I16" s="1"/>
  <c r="I17" s="1"/>
  <c r="O12"/>
  <c r="S9"/>
  <c r="I18" l="1"/>
  <c r="O18" s="1"/>
  <c r="O17"/>
  <c r="O16"/>
  <c r="O13"/>
  <c r="S10"/>
  <c r="O14" l="1"/>
  <c r="S11"/>
  <c r="S16" l="1"/>
  <c r="O15"/>
  <c r="S12"/>
  <c r="S13" l="1"/>
  <c r="I19" l="1"/>
  <c r="S14"/>
  <c r="O19" l="1"/>
  <c r="I20"/>
  <c r="S15"/>
  <c r="O20" l="1"/>
  <c r="I21"/>
  <c r="I22" l="1"/>
  <c r="O21"/>
  <c r="S17"/>
  <c r="I23" l="1"/>
  <c r="O22"/>
  <c r="S18"/>
  <c r="I24" l="1"/>
  <c r="O23"/>
  <c r="S20"/>
  <c r="S19"/>
  <c r="I25" l="1"/>
  <c r="O24"/>
  <c r="S21"/>
  <c r="O25" l="1"/>
  <c r="I26"/>
  <c r="S22"/>
  <c r="O26" l="1"/>
  <c r="I27"/>
  <c r="S23"/>
  <c r="I28" l="1"/>
  <c r="O27"/>
  <c r="S24"/>
  <c r="O28" l="1"/>
  <c r="I29"/>
  <c r="S25"/>
  <c r="I30" l="1"/>
  <c r="O29"/>
  <c r="S26"/>
  <c r="O30" l="1"/>
  <c r="I31"/>
  <c r="S27"/>
  <c r="I32" l="1"/>
  <c r="O31"/>
  <c r="S28"/>
  <c r="O32" l="1"/>
  <c r="I33"/>
  <c r="S29"/>
  <c r="O33" l="1"/>
  <c r="I34"/>
  <c r="S30"/>
  <c r="O34" l="1"/>
  <c r="I35"/>
  <c r="S32"/>
  <c r="S31"/>
  <c r="I36" l="1"/>
  <c r="O35"/>
  <c r="S33"/>
  <c r="O36" l="1"/>
  <c r="I37"/>
  <c r="S34"/>
  <c r="O37" l="1"/>
  <c r="I38"/>
  <c r="S35"/>
  <c r="O38" l="1"/>
  <c r="I39"/>
  <c r="S36"/>
  <c r="O39" l="1"/>
  <c r="I40"/>
  <c r="S37"/>
  <c r="O40" l="1"/>
  <c r="I41"/>
  <c r="S38"/>
  <c r="O41" l="1"/>
  <c r="I42"/>
  <c r="S39"/>
  <c r="O42" l="1"/>
  <c r="S40"/>
  <c r="S41" l="1"/>
  <c r="S42" l="1"/>
  <c r="S43" l="1"/>
  <c r="S44" l="1"/>
  <c r="S45" l="1"/>
  <c r="S46" l="1"/>
</calcChain>
</file>

<file path=xl/sharedStrings.xml><?xml version="1.0" encoding="utf-8"?>
<sst xmlns="http://schemas.openxmlformats.org/spreadsheetml/2006/main" count="2672" uniqueCount="412">
  <si>
    <t>T</t>
  </si>
  <si>
    <t>P</t>
  </si>
  <si>
    <t>O</t>
  </si>
  <si>
    <t>L</t>
  </si>
  <si>
    <t>:</t>
  </si>
  <si>
    <t>U</t>
  </si>
  <si>
    <t>N</t>
  </si>
  <si>
    <t>S</t>
  </si>
  <si>
    <t>A</t>
  </si>
  <si>
    <t>R</t>
  </si>
  <si>
    <t>E</t>
  </si>
  <si>
    <t>-</t>
  </si>
  <si>
    <t>s</t>
  </si>
  <si>
    <t>D</t>
  </si>
  <si>
    <t>ENTER</t>
  </si>
  <si>
    <t>C</t>
  </si>
  <si>
    <t>&lt;</t>
  </si>
  <si>
    <t>&gt;</t>
  </si>
  <si>
    <t>#</t>
  </si>
  <si>
    <t>cc_tempC</t>
  </si>
  <si>
    <t>cc_decrease</t>
  </si>
  <si>
    <t>cc_increase</t>
  </si>
  <si>
    <t>Name</t>
  </si>
  <si>
    <t>DRAWING</t>
  </si>
  <si>
    <t>Matrice</t>
  </si>
  <si>
    <t>ROW Code</t>
  </si>
  <si>
    <t>Full Code</t>
  </si>
  <si>
    <t>cc_Celcius</t>
  </si>
  <si>
    <t>B</t>
  </si>
  <si>
    <t>K</t>
  </si>
  <si>
    <t>H</t>
  </si>
  <si>
    <t>I</t>
  </si>
  <si>
    <t>G</t>
  </si>
  <si>
    <t>V</t>
  </si>
  <si>
    <t>J</t>
  </si>
  <si>
    <t>Y</t>
  </si>
  <si>
    <t>cc_Flash</t>
  </si>
  <si>
    <t>cc_Lightning</t>
  </si>
  <si>
    <t>F</t>
  </si>
  <si>
    <t xml:space="preserve"> </t>
  </si>
  <si>
    <t>m</t>
  </si>
  <si>
    <t>Type</t>
  </si>
  <si>
    <t>int</t>
  </si>
  <si>
    <t>h</t>
  </si>
  <si>
    <t>^</t>
  </si>
  <si>
    <t>cc_Up</t>
  </si>
  <si>
    <t>cc_Down</t>
  </si>
  <si>
    <t>cc_Inc</t>
  </si>
  <si>
    <t>cc_Dec</t>
  </si>
  <si>
    <t>cc_CPRight</t>
  </si>
  <si>
    <t>move cursor</t>
  </si>
  <si>
    <t>UP/DOWN</t>
  </si>
  <si>
    <t>increase/dicrease value</t>
  </si>
  <si>
    <t>validate value and exit</t>
  </si>
  <si>
    <t>LEFT/RIGHT</t>
  </si>
  <si>
    <t>I/O</t>
  </si>
  <si>
    <t>Settings</t>
  </si>
  <si>
    <t>Analog INPUT</t>
  </si>
  <si>
    <t>A_0</t>
  </si>
  <si>
    <t>A_1</t>
  </si>
  <si>
    <t>A_2</t>
  </si>
  <si>
    <t>A_3</t>
  </si>
  <si>
    <t>A_4</t>
  </si>
  <si>
    <t>A_5</t>
  </si>
  <si>
    <t>IO_10</t>
  </si>
  <si>
    <t>IO_11</t>
  </si>
  <si>
    <t>IO_12</t>
  </si>
  <si>
    <t>IO_13</t>
  </si>
  <si>
    <t>IO_00</t>
  </si>
  <si>
    <t>IO_01</t>
  </si>
  <si>
    <t>IO_02</t>
  </si>
  <si>
    <t>IO_03</t>
  </si>
  <si>
    <t>IO_04</t>
  </si>
  <si>
    <t>IO_05</t>
  </si>
  <si>
    <t>IO_06</t>
  </si>
  <si>
    <t>IO_07</t>
  </si>
  <si>
    <t>IO_08</t>
  </si>
  <si>
    <t>IO_09</t>
  </si>
  <si>
    <t>Analog buttons</t>
  </si>
  <si>
    <t>LCD</t>
  </si>
  <si>
    <t>Pre-Focus</t>
  </si>
  <si>
    <t>Shutter</t>
  </si>
  <si>
    <t>Intervalometer</t>
  </si>
  <si>
    <t>Start/Stop</t>
  </si>
  <si>
    <t>Run</t>
  </si>
  <si>
    <t>Treshold</t>
  </si>
  <si>
    <t>Adjust</t>
  </si>
  <si>
    <t>PreDelay</t>
  </si>
  <si>
    <t>PreFocus</t>
  </si>
  <si>
    <t>ShutterDuration</t>
  </si>
  <si>
    <t>Shutter Interval</t>
  </si>
  <si>
    <t>Back</t>
  </si>
  <si>
    <t>Catcher</t>
  </si>
  <si>
    <t>PostDelay</t>
  </si>
  <si>
    <t>Lightning</t>
  </si>
  <si>
    <t>Level0</t>
  </si>
  <si>
    <t>Level1</t>
  </si>
  <si>
    <t>Level2</t>
  </si>
  <si>
    <t>Level3</t>
  </si>
  <si>
    <t>Level4</t>
  </si>
  <si>
    <t>Level5</t>
  </si>
  <si>
    <t>WORD</t>
  </si>
  <si>
    <t>Name of Variables</t>
  </si>
  <si>
    <t>Comments</t>
  </si>
  <si>
    <t>USED</t>
  </si>
  <si>
    <t>AVAILABLE</t>
  </si>
  <si>
    <t>USED BY SYSTEM</t>
  </si>
  <si>
    <t>System</t>
  </si>
  <si>
    <t>Digital I/O</t>
  </si>
  <si>
    <t>EEPROM</t>
  </si>
  <si>
    <t>bytes</t>
  </si>
  <si>
    <t>ARDUINO UNO</t>
  </si>
  <si>
    <t>cc_Alpha</t>
  </si>
  <si>
    <t>cc_sonyS</t>
  </si>
  <si>
    <t>cc_sonyO</t>
  </si>
  <si>
    <t>cc_sonyN</t>
  </si>
  <si>
    <t>cc_sonyY</t>
  </si>
  <si>
    <t>LOOP</t>
  </si>
  <si>
    <t>Start</t>
  </si>
  <si>
    <t>tf0</t>
  </si>
  <si>
    <t>ts0</t>
  </si>
  <si>
    <t>te0</t>
  </si>
  <si>
    <t>tf1</t>
  </si>
  <si>
    <t>ts1</t>
  </si>
  <si>
    <t>te1</t>
  </si>
  <si>
    <t>Post Delay</t>
  </si>
  <si>
    <t>Prefocus Duration</t>
  </si>
  <si>
    <t>Shutter Duration</t>
  </si>
  <si>
    <t>PREFOCUS</t>
  </si>
  <si>
    <t>SHUTTER</t>
  </si>
  <si>
    <t>INTERVALOMETER</t>
  </si>
  <si>
    <t>tick = millis()-start</t>
  </si>
  <si>
    <t>te0 = ts0 + ShutterDuration</t>
  </si>
  <si>
    <t>tf(n) = tf(n-1) + ShutterInterval</t>
  </si>
  <si>
    <t>ts(n) = ts(n-1) + ShutterInterval</t>
  </si>
  <si>
    <t>te(n) = te(n-1) + ShutterInterval</t>
  </si>
  <si>
    <t>nbShutter++</t>
  </si>
  <si>
    <t>nbShutter=0</t>
  </si>
  <si>
    <t>Parameters</t>
  </si>
  <si>
    <t>PrefocusDuration</t>
  </si>
  <si>
    <t>ShutterInterval</t>
  </si>
  <si>
    <t>Check Parameters</t>
  </si>
  <si>
    <t>ShutterInterval &gt; ShutterDuration+PrefocusDuration</t>
  </si>
  <si>
    <t>TriggerTime</t>
  </si>
  <si>
    <t>CATCHER</t>
  </si>
  <si>
    <t>PreDelay &gt; PrefocusDuration</t>
  </si>
  <si>
    <t>Pre Delay</t>
  </si>
  <si>
    <t>tf0 = PreDelay - Prefocus</t>
  </si>
  <si>
    <t>ts0 = PreDelay</t>
  </si>
  <si>
    <t>SensorTRIGGER</t>
  </si>
  <si>
    <t>UL</t>
  </si>
  <si>
    <t>PreFocusDuration</t>
  </si>
  <si>
    <t>PreDelay &gt; PreFocusDuration</t>
  </si>
  <si>
    <t>t1</t>
  </si>
  <si>
    <t>t2</t>
  </si>
  <si>
    <t>t3</t>
  </si>
  <si>
    <t>t4</t>
  </si>
  <si>
    <t>t1 = PreDelay - PreFocus Duration</t>
  </si>
  <si>
    <t>t2 = PreDelay</t>
  </si>
  <si>
    <t>t3 = t2 + ShutterDuration</t>
  </si>
  <si>
    <t>t4 = t3 + PostDelay</t>
  </si>
  <si>
    <t>t1 = ShutterDuration</t>
  </si>
  <si>
    <t>t2 = t1 + PostDelay</t>
  </si>
  <si>
    <t>tick = millis-start</t>
  </si>
  <si>
    <t>si nbshutter=-1</t>
  </si>
  <si>
    <t>nbshutter=0</t>
  </si>
  <si>
    <t>tfn = PreDelay-Prefocus</t>
  </si>
  <si>
    <t>tsn=PreDelay</t>
  </si>
  <si>
    <t>ten=tsn+ShutterDuration</t>
  </si>
  <si>
    <t>PREFOCUS ON</t>
  </si>
  <si>
    <t>SHUTTER ON</t>
  </si>
  <si>
    <t>si nbshutter=0 &amp;&amp; nbshutter&lt;nbshutterMax</t>
  </si>
  <si>
    <t>nbShutterMax</t>
  </si>
  <si>
    <t>PREFOCUS OFF</t>
  </si>
  <si>
    <t>SHUTTER OFF</t>
  </si>
  <si>
    <t>TAKEASHOT OFF</t>
  </si>
  <si>
    <t>TAKEASHOT ON</t>
  </si>
  <si>
    <t>tfn=tfn+ShutterInterval</t>
  </si>
  <si>
    <t>tsn=tsn+ShutterInterval</t>
  </si>
  <si>
    <t>ten=ten+ShutterInterval</t>
  </si>
  <si>
    <t>TAKEASHOT</t>
  </si>
  <si>
    <t>si TAKEASHOT=HIGH</t>
  </si>
  <si>
    <t>si TAKEASHOT=LOW</t>
  </si>
  <si>
    <t>start=millis</t>
  </si>
  <si>
    <t>TAKEASHOT=HIGH</t>
  </si>
  <si>
    <t>PREFOCUS=HIGH</t>
  </si>
  <si>
    <t>SHUTTER = HIGH</t>
  </si>
  <si>
    <t>si SHUTTER &amp;&amp; tick&gt;t3</t>
  </si>
  <si>
    <t>SHUTTER=LOW</t>
  </si>
  <si>
    <t>PREFOCUS=LOW</t>
  </si>
  <si>
    <t>TAKEASHOT = LOW</t>
  </si>
  <si>
    <t>si PREFOCUS &amp;&amp; tick&gt;tsn</t>
  </si>
  <si>
    <t>si SHUTTER &amp;&amp; tick&gt;ten</t>
  </si>
  <si>
    <t>si !PREFOCUS &amp;&amp; tick&gt;tfn</t>
  </si>
  <si>
    <t>si !PREFOCUS &amp;&amp; tick&gt;t1 &amp;&amp; tick &lt;t2</t>
  </si>
  <si>
    <t>si !PREFOCUS &amp;&amp; tick&gt;t4</t>
  </si>
  <si>
    <t>SHUTTER=HIGH</t>
  </si>
  <si>
    <t>START</t>
  </si>
  <si>
    <t>si !SHUTTER &amp;&amp; tick&gt;t2</t>
  </si>
  <si>
    <t>TRIGGER</t>
  </si>
  <si>
    <t>TAKEASHOT=LOW</t>
  </si>
  <si>
    <t>NOP</t>
  </si>
  <si>
    <t>m_App_Interv</t>
  </si>
  <si>
    <t>m_App_Interv_Start</t>
  </si>
  <si>
    <t>m_App_Interv_Start_Run</t>
  </si>
  <si>
    <t>m_App_Interv_Setup</t>
  </si>
  <si>
    <t>m_App_Interv_Setup_Treshold</t>
  </si>
  <si>
    <t>m_App_Interv_Setup_TresholdAdj</t>
  </si>
  <si>
    <t>m_App_Interv_Setup_TriggerId</t>
  </si>
  <si>
    <t>m_App_Interv_Setup_TriggerIdAdj</t>
  </si>
  <si>
    <t>m_App_Interv_Setup_Back</t>
  </si>
  <si>
    <t>m_App_Interv_Back</t>
  </si>
  <si>
    <t>m_App_Catcher</t>
  </si>
  <si>
    <t>m_App_Catcher_Start</t>
  </si>
  <si>
    <t>m_App_Catcher_Start_Run</t>
  </si>
  <si>
    <t>m_App_Catcher_Setup</t>
  </si>
  <si>
    <t>m_App_Catcher_Setup_Treshold</t>
  </si>
  <si>
    <t>m_App_Catcher_Setup_TresholdAdj</t>
  </si>
  <si>
    <t>m_App_Catcher_Setup_TriggerId</t>
  </si>
  <si>
    <t>m_App_Catcher_Setup_TriggerIdAdj</t>
  </si>
  <si>
    <t>m_App_Catcher_Setup_Back</t>
  </si>
  <si>
    <t>m_App_Catcher_Back</t>
  </si>
  <si>
    <t>m_App_Lightning</t>
  </si>
  <si>
    <t>m_App_Lightning_Start</t>
  </si>
  <si>
    <t>m_App_Lightning_Start_Run</t>
  </si>
  <si>
    <t>m_App_Lightning_Setup</t>
  </si>
  <si>
    <t>m_App_Lightning_Setup_Treshold</t>
  </si>
  <si>
    <t>m_App_Lightning_Setup_TresholdAdj</t>
  </si>
  <si>
    <t>m_App_Lightning_Setup_TriggerId</t>
  </si>
  <si>
    <t>m_App_Lightning_Setup_TriggerIdAdj</t>
  </si>
  <si>
    <t>m_App_Lightning_Setup_Back</t>
  </si>
  <si>
    <t>m_App_Lightning_Back</t>
  </si>
  <si>
    <t>m_App_Settings</t>
  </si>
  <si>
    <t>m_App_Settings_IO</t>
  </si>
  <si>
    <t>m_App_Settings_IO_Back</t>
  </si>
  <si>
    <t>m_App_Settings_WakeUp</t>
  </si>
  <si>
    <t>m_App_Settings_WakeUp_Active</t>
  </si>
  <si>
    <t>m_App_Settings_WakeUp_ActiveAdj</t>
  </si>
  <si>
    <t>m_App_Settings_WakeUp_Value</t>
  </si>
  <si>
    <t>m_App_Settings_WakeUp_ValueAdj</t>
  </si>
  <si>
    <t>m_App_Settings_WakeUp_Back</t>
  </si>
  <si>
    <t>m_App_Settings_Debug</t>
  </si>
  <si>
    <t>m_App_Settings_DebugAdj</t>
  </si>
  <si>
    <t>m_App_Settings_Back</t>
  </si>
  <si>
    <t>e</t>
  </si>
  <si>
    <t>l</t>
  </si>
  <si>
    <t>c</t>
  </si>
  <si>
    <t>t</t>
  </si>
  <si>
    <t>M</t>
  </si>
  <si>
    <t>o</t>
  </si>
  <si>
    <t>d</t>
  </si>
  <si>
    <t>u</t>
  </si>
  <si>
    <t>.</t>
  </si>
  <si>
    <t>m_App_Interv_Timing</t>
  </si>
  <si>
    <t>m_App_Interv_Timing_PreDelay</t>
  </si>
  <si>
    <t>m_App_Interv_Timing_PreDelayAdj</t>
  </si>
  <si>
    <t>m_App_Interv_Timing_PreFocus</t>
  </si>
  <si>
    <t>m_App_Interv_Timing_PreFocusAdj</t>
  </si>
  <si>
    <t>m_App_Interv_Timing_ShutterDuration</t>
  </si>
  <si>
    <t>m_App_Interv_Timing_ShutterDurationAdj</t>
  </si>
  <si>
    <t>m_App_Interv_Timing_ShutterInterval</t>
  </si>
  <si>
    <t>m_App_Interv_Timing_ShutterIntervalAdj</t>
  </si>
  <si>
    <t>m_App_Interv_Timing_Back</t>
  </si>
  <si>
    <t>m_App_Catcher_Timing</t>
  </si>
  <si>
    <t>m_App_Catcher_Timing_PreDelay</t>
  </si>
  <si>
    <t>m_App_Catcher_Timing_PreDelayAdj</t>
  </si>
  <si>
    <t>m_App_Catcher_Timing_PreFocus</t>
  </si>
  <si>
    <t>m_App_Catcher_Timing_PreFocusAdj</t>
  </si>
  <si>
    <t>m_App_Catcher_Timing_ShutterDuration</t>
  </si>
  <si>
    <t>m_App_Catcher_Timing_ShutterDurationAdj</t>
  </si>
  <si>
    <t>m_App_Catcher_Timing_PostDelay</t>
  </si>
  <si>
    <t>m_App_Catcher_Timing_PostDelayAdj</t>
  </si>
  <si>
    <t>m_App_Catcher_Timing_Back</t>
  </si>
  <si>
    <t>m_App_Lightning_Timing</t>
  </si>
  <si>
    <t>m_App_Lightning_Timing_PreFocus</t>
  </si>
  <si>
    <t>m_App_Lightning_Timing_PreFocusAdj</t>
  </si>
  <si>
    <t>m_App_Lightning_Timing_ShutterDuration</t>
  </si>
  <si>
    <t>m_App_Lightning_Timing_ShutterDurationADj</t>
  </si>
  <si>
    <t>m_App_Lightning_Timing_PostDelay</t>
  </si>
  <si>
    <t>m_App_Lightning_Timing_PostDelayAdj</t>
  </si>
  <si>
    <t>PhotoTransistor 1</t>
  </si>
  <si>
    <t xml:space="preserve"> IR Detector</t>
  </si>
  <si>
    <t>IN</t>
  </si>
  <si>
    <t>OUT</t>
  </si>
  <si>
    <t>m_App_Interv_Timing_ShutterMax</t>
  </si>
  <si>
    <t>m_App_Interv_Timing_ShutterMaxAdj</t>
  </si>
  <si>
    <t>Shutter Max</t>
  </si>
  <si>
    <t>X</t>
  </si>
  <si>
    <t>MENU</t>
  </si>
  <si>
    <t>SETTINGS</t>
  </si>
  <si>
    <t>/</t>
  </si>
  <si>
    <t>m_App_Settings_IO_Analog</t>
  </si>
  <si>
    <t>m_App_Settings_IO_Analog_Ana1</t>
  </si>
  <si>
    <t>m_App_Settings_IO_Analog_Ana2</t>
  </si>
  <si>
    <t>m_App_Settings_IO_Analog_Ana3</t>
  </si>
  <si>
    <t>m_App_Settings_IO_Analog_Ana4</t>
  </si>
  <si>
    <t>m_App_Settings_IO_Analog_Ana5</t>
  </si>
  <si>
    <t>m_App_Settings_IO_Analog_Back</t>
  </si>
  <si>
    <t>m_App_Settings_IO_Digital</t>
  </si>
  <si>
    <t>m_App_Settings_IO_Digital_Dig1</t>
  </si>
  <si>
    <t>m_App_Settings_IO_Digital_Dig1_Active</t>
  </si>
  <si>
    <t>m_App_Settings_IO_Digital_Dig1_Type</t>
  </si>
  <si>
    <t>m_App_Settings_IO_Digital_Dig1_Logic</t>
  </si>
  <si>
    <t>m_App_Settings_IO_Digital_Dig1_Back</t>
  </si>
  <si>
    <t>m_App_Settings_IO_Digital_Dig2</t>
  </si>
  <si>
    <t>m_App_Settings_IO_Digital_Dig2_Active</t>
  </si>
  <si>
    <t>m_App_Settings_IO_Digital_Dig2_Type</t>
  </si>
  <si>
    <t>m_App_Settings_IO_Digital_Dig2_Logic</t>
  </si>
  <si>
    <t>m_App_Settings_IO_Digital_Dig2_Back</t>
  </si>
  <si>
    <t>m_App_Settings_IO_Digital_Dig3</t>
  </si>
  <si>
    <t>m_App_Settings_IO_Digital_Dig3_Active</t>
  </si>
  <si>
    <t>m_App_Settings_IO_Digital_Dig3_Type</t>
  </si>
  <si>
    <t>m_App_Settings_IO_Digital_Dig3_Logic</t>
  </si>
  <si>
    <t>m_App_Settings_IO_Digital_Dig3_Back</t>
  </si>
  <si>
    <t>m_App_Settings_IO_Digital_Back</t>
  </si>
  <si>
    <t>m_App_Settings_IO_Digital_Dig4</t>
  </si>
  <si>
    <t>m_App_Settings_IO_Digital_Dig4_Active</t>
  </si>
  <si>
    <t>m_App_Settings_IO_Digital_Dig4_Type</t>
  </si>
  <si>
    <t>m_App_Settings_IO_Digital_Dig4_Logic</t>
  </si>
  <si>
    <t>m_App_Settings_IO_Digital_Dig4_Back</t>
  </si>
  <si>
    <t>m_App_Settings_IO_Digital_Dig5</t>
  </si>
  <si>
    <t>m_App_Settings_IO_Digital_Dig5_Active</t>
  </si>
  <si>
    <t>m_App_Settings_IO_Digital_Dig5_Type</t>
  </si>
  <si>
    <t>m_App_Settings_IO_Digital_Dig5_Logic</t>
  </si>
  <si>
    <t>m_App_Settings_IO_Digital_Dig5_Back</t>
  </si>
  <si>
    <t>A1</t>
  </si>
  <si>
    <t>A2</t>
  </si>
  <si>
    <t>A3</t>
  </si>
  <si>
    <t>A4</t>
  </si>
  <si>
    <t>A5</t>
  </si>
  <si>
    <t>D1</t>
  </si>
  <si>
    <t>D2</t>
  </si>
  <si>
    <t>D3</t>
  </si>
  <si>
    <t>DEBUG RX</t>
  </si>
  <si>
    <t>DEBUG TX</t>
  </si>
  <si>
    <t>cc_Next</t>
  </si>
  <si>
    <t>cc_Previous</t>
  </si>
  <si>
    <t>Module</t>
  </si>
  <si>
    <t>variable</t>
  </si>
  <si>
    <t>LIGHTNING</t>
  </si>
  <si>
    <t>Address</t>
  </si>
  <si>
    <t>si PREFOCUS &amp;&amp; tick&gt;t2 &amp;&amp; tick&lt;t3</t>
  </si>
  <si>
    <t>si SHUTTER &amp;&amp; tick&gt; t1</t>
  </si>
  <si>
    <t>L_ShutterDuration</t>
  </si>
  <si>
    <t>L_PostDelay</t>
  </si>
  <si>
    <t>L_Treshold</t>
  </si>
  <si>
    <t>C_PreDelay</t>
  </si>
  <si>
    <t>C_PreFocusDuration</t>
  </si>
  <si>
    <t>C_ShutterDuration</t>
  </si>
  <si>
    <t>C_PostDelay</t>
  </si>
  <si>
    <t>C_Treshold</t>
  </si>
  <si>
    <t>0XF0</t>
  </si>
  <si>
    <t>I_PreDelay</t>
  </si>
  <si>
    <t>I_PreFocusDuration</t>
  </si>
  <si>
    <t>I_ShutterDuration</t>
  </si>
  <si>
    <t>I_ShutterInterval</t>
  </si>
  <si>
    <t>I_ShutterMax</t>
  </si>
  <si>
    <t>m_App_Interv_Setup_PreDelay</t>
  </si>
  <si>
    <t>m_App_Interv_Setup_PreDelayAdj</t>
  </si>
  <si>
    <t>m_App_Interv_Setup_PreFocus</t>
  </si>
  <si>
    <t>m_App_Interv_Setup_PreFocusAdj</t>
  </si>
  <si>
    <t>m_App_Interv_Setup_ShutterDuration</t>
  </si>
  <si>
    <t>m_App_Interv_Setup_ShutterDurationAdj</t>
  </si>
  <si>
    <t>m_App_Interv_Setup_ShutterInterval</t>
  </si>
  <si>
    <t>m_App_Interv_Setup_ShutterIntervalAdj</t>
  </si>
  <si>
    <t>m_App_Interv_Setup_ShutterMax</t>
  </si>
  <si>
    <t>m_App_Interv_Setup_ShutterMaxAdj</t>
  </si>
  <si>
    <t>m_App_Catcher_Setup_PreDelay</t>
  </si>
  <si>
    <t>m_App_Catcher_Setup_PreDelayAdj</t>
  </si>
  <si>
    <t>m_App_Catcher_Setup_PreFocus</t>
  </si>
  <si>
    <t>m_App_Catcher_Setup_PreFocusAdj</t>
  </si>
  <si>
    <t>m_App_Catcher_Setup_ShutterDuration</t>
  </si>
  <si>
    <t>m_App_Catcher_Setup_ShutterDurationAdj</t>
  </si>
  <si>
    <t>m_App_Catcher_Setup_PostDelay</t>
  </si>
  <si>
    <t>m_App_Lightning_Setup_ShutterDuration</t>
  </si>
  <si>
    <t>m_App_Lightning_Setup_ShutterDurationAdj</t>
  </si>
  <si>
    <t>m_App_Lightning_Setup_PostDelay</t>
  </si>
  <si>
    <t>m_App_Lightning_Setup_PostDelayAdj</t>
  </si>
  <si>
    <t>m_App_Catcher_Setup_PostDelayAdj</t>
  </si>
  <si>
    <t>Code C (word)</t>
  </si>
  <si>
    <t>Code C (byte)</t>
  </si>
  <si>
    <t>unsigned long</t>
  </si>
  <si>
    <t>D4</t>
  </si>
  <si>
    <t>D5 (RX)</t>
  </si>
  <si>
    <t>D6 (TX)</t>
  </si>
  <si>
    <t>Assignable for an application</t>
  </si>
  <si>
    <t>Sline</t>
  </si>
  <si>
    <t>Value</t>
  </si>
  <si>
    <t>Sline1</t>
  </si>
  <si>
    <t>Sline2</t>
  </si>
  <si>
    <t>menu_PrintParam</t>
  </si>
  <si>
    <t>menu_AdjustParam</t>
  </si>
  <si>
    <t>menu_Toggle</t>
  </si>
  <si>
    <t>menu_Simple</t>
  </si>
  <si>
    <t>Slabel</t>
  </si>
  <si>
    <t>Label_0</t>
  </si>
  <si>
    <t>Label_1</t>
  </si>
  <si>
    <t>toggle value between Label_0 and Label_1</t>
  </si>
  <si>
    <t>menu_PrintHMSMS (HMS)</t>
  </si>
  <si>
    <t>menu_PrintHMSMS (SMS)</t>
  </si>
  <si>
    <t>menu_PrintHMSMS (HMSMS)</t>
  </si>
  <si>
    <t>menu_AdjustHMSMS (HMS)</t>
  </si>
  <si>
    <t>menu_AdjustHMSMS (SMS)</t>
  </si>
  <si>
    <t>menu_AdjustHMSMS (HMSMS)</t>
  </si>
  <si>
    <t>j</t>
  </si>
  <si>
    <t>!</t>
  </si>
  <si>
    <t>Stop the process by pressing ENTER</t>
  </si>
  <si>
    <t>Porcess finished normally.</t>
  </si>
  <si>
    <t>Free</t>
  </si>
  <si>
    <t>Total</t>
  </si>
  <si>
    <t>block
size</t>
  </si>
  <si>
    <t>Address
(HEX)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</si>
</sst>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8"/>
      <color theme="0" tint="-4.9989318521683403E-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  <font>
      <b/>
      <sz val="11"/>
      <color theme="0" tint="-4.9989318521683403E-2"/>
      <name val="Calibri"/>
      <family val="2"/>
      <scheme val="minor"/>
    </font>
    <font>
      <b/>
      <sz val="11"/>
      <color theme="0" tint="-4.9989318521683403E-2"/>
      <name val="Courier New"/>
      <family val="3"/>
    </font>
    <font>
      <sz val="11"/>
      <color theme="0" tint="-0.49998474074526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Terminal"/>
      <family val="3"/>
      <charset val="255"/>
    </font>
    <font>
      <sz val="11"/>
      <color theme="1"/>
      <name val="Terminal"/>
      <family val="3"/>
      <charset val="255"/>
    </font>
    <font>
      <b/>
      <sz val="2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4" borderId="0" xfId="0" applyFont="1" applyFill="1"/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vertical="top"/>
    </xf>
    <xf numFmtId="0" fontId="0" fillId="5" borderId="0" xfId="0" applyFill="1" applyAlignment="1">
      <alignment wrapText="1"/>
    </xf>
    <xf numFmtId="0" fontId="0" fillId="0" borderId="0" xfId="0" quotePrefix="1"/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5" borderId="1" xfId="0" applyFill="1" applyBorder="1"/>
    <xf numFmtId="0" fontId="7" fillId="7" borderId="0" xfId="0" applyFont="1" applyFill="1" applyAlignment="1">
      <alignment horizontal="center"/>
    </xf>
    <xf numFmtId="0" fontId="0" fillId="8" borderId="1" xfId="0" applyFill="1" applyBorder="1"/>
    <xf numFmtId="0" fontId="2" fillId="5" borderId="0" xfId="0" applyFont="1" applyFill="1"/>
    <xf numFmtId="0" fontId="2" fillId="5" borderId="0" xfId="0" applyFont="1" applyFill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21" fontId="0" fillId="0" borderId="0" xfId="0" applyNumberFormat="1"/>
    <xf numFmtId="0" fontId="0" fillId="0" borderId="0" xfId="0" applyAlignment="1"/>
    <xf numFmtId="0" fontId="3" fillId="0" borderId="2" xfId="0" applyFont="1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right"/>
    </xf>
    <xf numFmtId="0" fontId="2" fillId="0" borderId="0" xfId="0" applyFont="1"/>
    <xf numFmtId="0" fontId="10" fillId="6" borderId="0" xfId="0" applyFont="1" applyFill="1"/>
    <xf numFmtId="0" fontId="0" fillId="6" borderId="0" xfId="0" applyFill="1"/>
    <xf numFmtId="0" fontId="11" fillId="0" borderId="0" xfId="0" applyFont="1"/>
    <xf numFmtId="0" fontId="12" fillId="5" borderId="0" xfId="0" applyFont="1" applyFill="1" applyAlignment="1">
      <alignment horizontal="center"/>
    </xf>
    <xf numFmtId="0" fontId="13" fillId="0" borderId="0" xfId="0" applyFont="1"/>
    <xf numFmtId="0" fontId="0" fillId="0" borderId="0" xfId="0" applyFill="1"/>
    <xf numFmtId="0" fontId="14" fillId="0" borderId="0" xfId="0" applyFont="1"/>
    <xf numFmtId="0" fontId="13" fillId="0" borderId="0" xfId="0" applyFont="1" applyAlignment="1">
      <alignment vertical="top" textRotation="90"/>
    </xf>
    <xf numFmtId="0" fontId="0" fillId="0" borderId="0" xfId="0" applyFont="1"/>
    <xf numFmtId="0" fontId="0" fillId="8" borderId="1" xfId="0" applyFill="1" applyBorder="1" applyAlignment="1">
      <alignment horizontal="center"/>
    </xf>
    <xf numFmtId="0" fontId="11" fillId="6" borderId="0" xfId="0" applyFont="1" applyFill="1"/>
    <xf numFmtId="0" fontId="15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0" fontId="2" fillId="5" borderId="1" xfId="0" applyFont="1" applyFill="1" applyBorder="1"/>
    <xf numFmtId="0" fontId="0" fillId="0" borderId="1" xfId="0" applyBorder="1"/>
    <xf numFmtId="0" fontId="15" fillId="0" borderId="1" xfId="0" applyFont="1" applyBorder="1"/>
    <xf numFmtId="0" fontId="0" fillId="0" borderId="1" xfId="0" quotePrefix="1" applyBorder="1"/>
    <xf numFmtId="0" fontId="5" fillId="4" borderId="1" xfId="0" applyFont="1" applyFill="1" applyBorder="1"/>
    <xf numFmtId="0" fontId="5" fillId="4" borderId="1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0" xfId="0" applyFill="1" applyBorder="1"/>
    <xf numFmtId="0" fontId="6" fillId="4" borderId="0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CC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2" name="Organigramme : Alternative 1"/>
        <xdr:cNvSpPr/>
      </xdr:nvSpPr>
      <xdr:spPr>
        <a:xfrm>
          <a:off x="381000" y="1714500"/>
          <a:ext cx="1905000" cy="2857500"/>
        </a:xfrm>
        <a:prstGeom prst="flowChartAlternateProcess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vert="vert270" lIns="0" tIns="0" rIns="0" bIns="0" rtlCol="0" anchor="t"/>
        <a:lstStyle/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LCD+Buttons</a:t>
          </a:r>
        </a:p>
      </xdr:txBody>
    </xdr:sp>
    <xdr:clientData/>
  </xdr:twoCellAnchor>
  <xdr:twoCellAnchor>
    <xdr:from>
      <xdr:col>7</xdr:col>
      <xdr:colOff>0</xdr:colOff>
      <xdr:row>2</xdr:row>
      <xdr:rowOff>0</xdr:rowOff>
    </xdr:from>
    <xdr:to>
      <xdr:col>18</xdr:col>
      <xdr:colOff>0</xdr:colOff>
      <xdr:row>12</xdr:row>
      <xdr:rowOff>0</xdr:rowOff>
    </xdr:to>
    <xdr:sp macro="" textlink="">
      <xdr:nvSpPr>
        <xdr:cNvPr id="3" name="Organigramme : Alternative 2"/>
        <xdr:cNvSpPr/>
      </xdr:nvSpPr>
      <xdr:spPr>
        <a:xfrm>
          <a:off x="2667000" y="1714500"/>
          <a:ext cx="4191000" cy="1905000"/>
        </a:xfrm>
        <a:prstGeom prst="flowChartAlternateProcess">
          <a:avLst/>
        </a:prstGeom>
        <a:ln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0" tIns="0" rIns="0" bIns="0" rtlCol="0" anchor="b" anchorCtr="0"/>
        <a:lstStyle/>
        <a:p>
          <a:pPr algn="l"/>
          <a:r>
            <a:rPr lang="fr-FR" sz="1400" b="1">
              <a:solidFill>
                <a:schemeClr val="dk1"/>
              </a:solidFill>
              <a:latin typeface="+mn-lt"/>
              <a:ea typeface="+mn-ea"/>
              <a:cs typeface="+mn-cs"/>
            </a:rPr>
            <a:t>ARDUINO UNO</a:t>
          </a:r>
        </a:p>
      </xdr:txBody>
    </xdr:sp>
    <xdr:clientData/>
  </xdr:twoCellAnchor>
  <xdr:twoCellAnchor>
    <xdr:from>
      <xdr:col>21</xdr:col>
      <xdr:colOff>0</xdr:colOff>
      <xdr:row>1</xdr:row>
      <xdr:rowOff>0</xdr:rowOff>
    </xdr:from>
    <xdr:to>
      <xdr:col>23</xdr:col>
      <xdr:colOff>0</xdr:colOff>
      <xdr:row>2</xdr:row>
      <xdr:rowOff>0</xdr:rowOff>
    </xdr:to>
    <xdr:sp macro="" textlink="">
      <xdr:nvSpPr>
        <xdr:cNvPr id="4" name="Organigramme : Alternative 3"/>
        <xdr:cNvSpPr/>
      </xdr:nvSpPr>
      <xdr:spPr>
        <a:xfrm>
          <a:off x="8001000" y="190500"/>
          <a:ext cx="762000" cy="190500"/>
        </a:xfrm>
        <a:prstGeom prst="flowChartAlternateProcess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SENSOR</a:t>
          </a:r>
          <a:r>
            <a:rPr lang="fr-F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1</a:t>
          </a:r>
          <a:endParaRPr lang="fr-FR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0</xdr:colOff>
      <xdr:row>13</xdr:row>
      <xdr:rowOff>0</xdr:rowOff>
    </xdr:from>
    <xdr:to>
      <xdr:col>17</xdr:col>
      <xdr:colOff>0</xdr:colOff>
      <xdr:row>17</xdr:row>
      <xdr:rowOff>0</xdr:rowOff>
    </xdr:to>
    <xdr:sp macro="" textlink="">
      <xdr:nvSpPr>
        <xdr:cNvPr id="5" name="Organigramme : Alternative 4"/>
        <xdr:cNvSpPr/>
      </xdr:nvSpPr>
      <xdr:spPr>
        <a:xfrm>
          <a:off x="5334000" y="3810000"/>
          <a:ext cx="1143000" cy="762000"/>
        </a:xfrm>
        <a:prstGeom prst="flowChartAlternateProcess">
          <a:avLst/>
        </a:prstGeom>
        <a:ln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DSLR</a:t>
          </a:r>
        </a:p>
      </xdr:txBody>
    </xdr:sp>
    <xdr:clientData/>
  </xdr:twoCellAnchor>
  <xdr:twoCellAnchor>
    <xdr:from>
      <xdr:col>11</xdr:col>
      <xdr:colOff>0</xdr:colOff>
      <xdr:row>3</xdr:row>
      <xdr:rowOff>0</xdr:rowOff>
    </xdr:from>
    <xdr:to>
      <xdr:col>13</xdr:col>
      <xdr:colOff>0</xdr:colOff>
      <xdr:row>6</xdr:row>
      <xdr:rowOff>0</xdr:rowOff>
    </xdr:to>
    <xdr:sp macro="" textlink="">
      <xdr:nvSpPr>
        <xdr:cNvPr id="6" name="Organigramme : Alternative 5"/>
        <xdr:cNvSpPr/>
      </xdr:nvSpPr>
      <xdr:spPr>
        <a:xfrm>
          <a:off x="4191000" y="1905000"/>
          <a:ext cx="762000" cy="571500"/>
        </a:xfrm>
        <a:prstGeom prst="flowChartAlternateProcess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SHUTTER</a:t>
          </a:r>
          <a:endParaRPr lang="fr-FR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I/O : D11, D12</a:t>
          </a:r>
          <a:endParaRPr lang="fr-FR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0</xdr:colOff>
      <xdr:row>3</xdr:row>
      <xdr:rowOff>95250</xdr:rowOff>
    </xdr:from>
    <xdr:to>
      <xdr:col>21</xdr:col>
      <xdr:colOff>0</xdr:colOff>
      <xdr:row>5</xdr:row>
      <xdr:rowOff>95250</xdr:rowOff>
    </xdr:to>
    <xdr:cxnSp macro="">
      <xdr:nvCxnSpPr>
        <xdr:cNvPr id="7" name="Connecteur en angle 49"/>
        <xdr:cNvCxnSpPr>
          <a:stCxn id="62" idx="1"/>
          <a:endCxn id="36" idx="3"/>
        </xdr:cNvCxnSpPr>
      </xdr:nvCxnSpPr>
      <xdr:spPr>
        <a:xfrm rot="10800000" flipV="1">
          <a:off x="6477000" y="666750"/>
          <a:ext cx="1524000" cy="381000"/>
        </a:xfrm>
        <a:prstGeom prst="bentConnector3">
          <a:avLst>
            <a:gd name="adj1" fmla="val 50000"/>
          </a:avLst>
        </a:prstGeom>
        <a:ln w="38100">
          <a:solidFill>
            <a:schemeClr val="accent1"/>
          </a:solidFill>
          <a:tailEnd type="triangle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4</xdr:row>
      <xdr:rowOff>95250</xdr:rowOff>
    </xdr:from>
    <xdr:to>
      <xdr:col>14</xdr:col>
      <xdr:colOff>0</xdr:colOff>
      <xdr:row>15</xdr:row>
      <xdr:rowOff>0</xdr:rowOff>
    </xdr:to>
    <xdr:cxnSp macro="">
      <xdr:nvCxnSpPr>
        <xdr:cNvPr id="8" name="Connecteur en angle 49"/>
        <xdr:cNvCxnSpPr>
          <a:stCxn id="6" idx="3"/>
          <a:endCxn id="5" idx="1"/>
        </xdr:cNvCxnSpPr>
      </xdr:nvCxnSpPr>
      <xdr:spPr>
        <a:xfrm>
          <a:off x="4953000" y="2190750"/>
          <a:ext cx="381000" cy="2000250"/>
        </a:xfrm>
        <a:prstGeom prst="bentConnector3">
          <a:avLst>
            <a:gd name="adj1" fmla="val 50000"/>
          </a:avLst>
        </a:prstGeom>
        <a:ln w="3810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8</xdr:row>
      <xdr:rowOff>0</xdr:rowOff>
    </xdr:from>
    <xdr:to>
      <xdr:col>13</xdr:col>
      <xdr:colOff>0</xdr:colOff>
      <xdr:row>11</xdr:row>
      <xdr:rowOff>0</xdr:rowOff>
    </xdr:to>
    <xdr:sp macro="" textlink="">
      <xdr:nvSpPr>
        <xdr:cNvPr id="21" name="Organigramme : Alternative 20"/>
        <xdr:cNvSpPr/>
      </xdr:nvSpPr>
      <xdr:spPr>
        <a:xfrm>
          <a:off x="4191000" y="2857500"/>
          <a:ext cx="762000" cy="571500"/>
        </a:xfrm>
        <a:prstGeom prst="flowChartAlternateProcess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Debug</a:t>
          </a:r>
        </a:p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SERIAL</a:t>
          </a:r>
        </a:p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I/O : 0,1</a:t>
          </a:r>
        </a:p>
      </xdr:txBody>
    </xdr:sp>
    <xdr:clientData/>
  </xdr:twoCellAnchor>
  <xdr:twoCellAnchor>
    <xdr:from>
      <xdr:col>10</xdr:col>
      <xdr:colOff>0</xdr:colOff>
      <xdr:row>9</xdr:row>
      <xdr:rowOff>95250</xdr:rowOff>
    </xdr:from>
    <xdr:to>
      <xdr:col>11</xdr:col>
      <xdr:colOff>0</xdr:colOff>
      <xdr:row>15</xdr:row>
      <xdr:rowOff>0</xdr:rowOff>
    </xdr:to>
    <xdr:cxnSp macro="">
      <xdr:nvCxnSpPr>
        <xdr:cNvPr id="22" name="Connecteur en angle 49"/>
        <xdr:cNvCxnSpPr>
          <a:stCxn id="21" idx="1"/>
          <a:endCxn id="23" idx="3"/>
        </xdr:cNvCxnSpPr>
      </xdr:nvCxnSpPr>
      <xdr:spPr>
        <a:xfrm rot="10800000" flipV="1">
          <a:off x="3810000" y="3143250"/>
          <a:ext cx="381000" cy="1047750"/>
        </a:xfrm>
        <a:prstGeom prst="bentConnector3">
          <a:avLst>
            <a:gd name="adj1" fmla="val 50000"/>
          </a:avLst>
        </a:prstGeom>
        <a:ln>
          <a:headEnd type="triangle"/>
          <a:tailEnd type="triangle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0</xdr:rowOff>
    </xdr:from>
    <xdr:to>
      <xdr:col>10</xdr:col>
      <xdr:colOff>0</xdr:colOff>
      <xdr:row>17</xdr:row>
      <xdr:rowOff>0</xdr:rowOff>
    </xdr:to>
    <xdr:sp macro="" textlink="">
      <xdr:nvSpPr>
        <xdr:cNvPr id="23" name="Organigramme : Alternative 22"/>
        <xdr:cNvSpPr/>
      </xdr:nvSpPr>
      <xdr:spPr>
        <a:xfrm>
          <a:off x="2667000" y="3810000"/>
          <a:ext cx="1143000" cy="762000"/>
        </a:xfrm>
        <a:prstGeom prst="flowChartAlternateProcess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COMPUTER</a:t>
          </a:r>
        </a:p>
      </xdr:txBody>
    </xdr:sp>
    <xdr:clientData/>
  </xdr:twoCellAnchor>
  <xdr:twoCellAnchor>
    <xdr:from>
      <xdr:col>2</xdr:col>
      <xdr:colOff>0</xdr:colOff>
      <xdr:row>3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26" name="Organigramme : Alternative 25"/>
        <xdr:cNvSpPr/>
      </xdr:nvSpPr>
      <xdr:spPr>
        <a:xfrm>
          <a:off x="762000" y="1905000"/>
          <a:ext cx="1143000" cy="571500"/>
        </a:xfrm>
        <a:prstGeom prst="flowChartAlternateProcess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DISPLAY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8</xdr:row>
      <xdr:rowOff>0</xdr:rowOff>
    </xdr:to>
    <xdr:sp macro="" textlink="">
      <xdr:nvSpPr>
        <xdr:cNvPr id="27" name="Organigramme : Alternative 26"/>
        <xdr:cNvSpPr/>
      </xdr:nvSpPr>
      <xdr:spPr>
        <a:xfrm>
          <a:off x="1143000" y="2667000"/>
          <a:ext cx="762000" cy="190500"/>
        </a:xfrm>
        <a:prstGeom prst="flowChartAlternateProcess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ENTER</a:t>
          </a: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28" name="Organigramme : Alternative 27"/>
        <xdr:cNvSpPr/>
      </xdr:nvSpPr>
      <xdr:spPr>
        <a:xfrm>
          <a:off x="1143000" y="3048000"/>
          <a:ext cx="762000" cy="190500"/>
        </a:xfrm>
        <a:prstGeom prst="flowChartAlternateProcess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UP</a:t>
          </a:r>
        </a:p>
      </xdr:txBody>
    </xdr:sp>
    <xdr:clientData/>
  </xdr:twoCellAnchor>
  <xdr:twoCellAnchor>
    <xdr:from>
      <xdr:col>3</xdr:col>
      <xdr:colOff>0</xdr:colOff>
      <xdr:row>13</xdr:row>
      <xdr:rowOff>0</xdr:rowOff>
    </xdr:from>
    <xdr:to>
      <xdr:col>5</xdr:col>
      <xdr:colOff>0</xdr:colOff>
      <xdr:row>14</xdr:row>
      <xdr:rowOff>0</xdr:rowOff>
    </xdr:to>
    <xdr:sp macro="" textlink="">
      <xdr:nvSpPr>
        <xdr:cNvPr id="29" name="Organigramme : Alternative 28"/>
        <xdr:cNvSpPr/>
      </xdr:nvSpPr>
      <xdr:spPr>
        <a:xfrm>
          <a:off x="1143000" y="3810000"/>
          <a:ext cx="762000" cy="190500"/>
        </a:xfrm>
        <a:prstGeom prst="flowChartAlternateProcess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LEFT</a:t>
          </a:r>
        </a:p>
      </xdr:txBody>
    </xdr:sp>
    <xdr:clientData/>
  </xdr:twoCellAnchor>
  <xdr:twoCellAnchor>
    <xdr:from>
      <xdr:col>5</xdr:col>
      <xdr:colOff>0</xdr:colOff>
      <xdr:row>7</xdr:row>
      <xdr:rowOff>95250</xdr:rowOff>
    </xdr:from>
    <xdr:to>
      <xdr:col>8</xdr:col>
      <xdr:colOff>0</xdr:colOff>
      <xdr:row>8</xdr:row>
      <xdr:rowOff>0</xdr:rowOff>
    </xdr:to>
    <xdr:cxnSp macro="">
      <xdr:nvCxnSpPr>
        <xdr:cNvPr id="30" name="Connecteur en angle 49"/>
        <xdr:cNvCxnSpPr>
          <a:stCxn id="27" idx="3"/>
          <a:endCxn id="31" idx="1"/>
        </xdr:cNvCxnSpPr>
      </xdr:nvCxnSpPr>
      <xdr:spPr>
        <a:xfrm>
          <a:off x="1905000" y="2762250"/>
          <a:ext cx="1143000" cy="95250"/>
        </a:xfrm>
        <a:prstGeom prst="bentConnector3">
          <a:avLst>
            <a:gd name="adj1" fmla="val 50000"/>
          </a:avLst>
        </a:prstGeom>
        <a:ln>
          <a:tailEnd type="triangle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32" name="Organigramme : Alternative 31"/>
        <xdr:cNvSpPr/>
      </xdr:nvSpPr>
      <xdr:spPr>
        <a:xfrm>
          <a:off x="3048000" y="1905000"/>
          <a:ext cx="762000" cy="571500"/>
        </a:xfrm>
        <a:prstGeom prst="flowChartAlternateProcess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I/O:</a:t>
          </a:r>
        </a:p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D4,D5,D6,D7,D8,D9</a:t>
          </a:r>
        </a:p>
      </xdr:txBody>
    </xdr:sp>
    <xdr:clientData/>
  </xdr:twoCellAnchor>
  <xdr:twoCellAnchor>
    <xdr:from>
      <xdr:col>5</xdr:col>
      <xdr:colOff>0</xdr:colOff>
      <xdr:row>8</xdr:row>
      <xdr:rowOff>0</xdr:rowOff>
    </xdr:from>
    <xdr:to>
      <xdr:col>8</xdr:col>
      <xdr:colOff>0</xdr:colOff>
      <xdr:row>9</xdr:row>
      <xdr:rowOff>95250</xdr:rowOff>
    </xdr:to>
    <xdr:cxnSp macro="">
      <xdr:nvCxnSpPr>
        <xdr:cNvPr id="33" name="Connecteur en angle 49"/>
        <xdr:cNvCxnSpPr>
          <a:stCxn id="28" idx="3"/>
          <a:endCxn id="31" idx="1"/>
        </xdr:cNvCxnSpPr>
      </xdr:nvCxnSpPr>
      <xdr:spPr>
        <a:xfrm flipV="1">
          <a:off x="1905000" y="2857500"/>
          <a:ext cx="1143000" cy="285750"/>
        </a:xfrm>
        <a:prstGeom prst="bentConnector3">
          <a:avLst>
            <a:gd name="adj1" fmla="val 50000"/>
          </a:avLst>
        </a:prstGeom>
        <a:ln>
          <a:tailEnd type="triangle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</xdr:row>
      <xdr:rowOff>0</xdr:rowOff>
    </xdr:from>
    <xdr:to>
      <xdr:col>8</xdr:col>
      <xdr:colOff>0</xdr:colOff>
      <xdr:row>13</xdr:row>
      <xdr:rowOff>95250</xdr:rowOff>
    </xdr:to>
    <xdr:cxnSp macro="">
      <xdr:nvCxnSpPr>
        <xdr:cNvPr id="34" name="Connecteur en angle 49"/>
        <xdr:cNvCxnSpPr>
          <a:stCxn id="29" idx="3"/>
          <a:endCxn id="31" idx="1"/>
        </xdr:cNvCxnSpPr>
      </xdr:nvCxnSpPr>
      <xdr:spPr>
        <a:xfrm flipV="1">
          <a:off x="1905000" y="2857500"/>
          <a:ext cx="1143000" cy="1047750"/>
        </a:xfrm>
        <a:prstGeom prst="bentConnector3">
          <a:avLst>
            <a:gd name="adj1" fmla="val 50000"/>
          </a:avLst>
        </a:prstGeom>
        <a:ln>
          <a:tailEnd type="triangle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</xdr:row>
      <xdr:rowOff>95250</xdr:rowOff>
    </xdr:from>
    <xdr:to>
      <xdr:col>8</xdr:col>
      <xdr:colOff>0</xdr:colOff>
      <xdr:row>4</xdr:row>
      <xdr:rowOff>96838</xdr:rowOff>
    </xdr:to>
    <xdr:cxnSp macro="">
      <xdr:nvCxnSpPr>
        <xdr:cNvPr id="35" name="Connecteur en angle 49"/>
        <xdr:cNvCxnSpPr>
          <a:stCxn id="32" idx="1"/>
          <a:endCxn id="26" idx="3"/>
        </xdr:cNvCxnSpPr>
      </xdr:nvCxnSpPr>
      <xdr:spPr>
        <a:xfrm rot="10800000">
          <a:off x="1905000" y="2190750"/>
          <a:ext cx="1143000" cy="1588"/>
        </a:xfrm>
        <a:prstGeom prst="bentConnector3">
          <a:avLst>
            <a:gd name="adj1" fmla="val 50000"/>
          </a:avLst>
        </a:prstGeom>
        <a:ln>
          <a:tailEnd type="triangle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4</xdr:row>
      <xdr:rowOff>0</xdr:rowOff>
    </xdr:from>
    <xdr:to>
      <xdr:col>17</xdr:col>
      <xdr:colOff>0</xdr:colOff>
      <xdr:row>7</xdr:row>
      <xdr:rowOff>0</xdr:rowOff>
    </xdr:to>
    <xdr:sp macro="" textlink="">
      <xdr:nvSpPr>
        <xdr:cNvPr id="36" name="Organigramme : Alternative 35"/>
        <xdr:cNvSpPr/>
      </xdr:nvSpPr>
      <xdr:spPr>
        <a:xfrm>
          <a:off x="5334000" y="571500"/>
          <a:ext cx="1143000" cy="571500"/>
        </a:xfrm>
        <a:prstGeom prst="flowChartAlternateProcess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Analog INPUTS :</a:t>
          </a:r>
        </a:p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A1,A2,A3,A4</a:t>
          </a:r>
        </a:p>
      </xdr:txBody>
    </xdr:sp>
    <xdr:clientData/>
  </xdr:twoCellAnchor>
  <xdr:twoCellAnchor>
    <xdr:from>
      <xdr:col>21</xdr:col>
      <xdr:colOff>0</xdr:colOff>
      <xdr:row>3</xdr:row>
      <xdr:rowOff>0</xdr:rowOff>
    </xdr:from>
    <xdr:to>
      <xdr:col>23</xdr:col>
      <xdr:colOff>0</xdr:colOff>
      <xdr:row>4</xdr:row>
      <xdr:rowOff>0</xdr:rowOff>
    </xdr:to>
    <xdr:sp macro="" textlink="">
      <xdr:nvSpPr>
        <xdr:cNvPr id="62" name="Organigramme : Alternative 61"/>
        <xdr:cNvSpPr/>
      </xdr:nvSpPr>
      <xdr:spPr>
        <a:xfrm>
          <a:off x="8001000" y="571500"/>
          <a:ext cx="762000" cy="190500"/>
        </a:xfrm>
        <a:prstGeom prst="flowChartAlternateProcess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SENSOR 2</a:t>
          </a:r>
        </a:p>
      </xdr:txBody>
    </xdr:sp>
    <xdr:clientData/>
  </xdr:twoCellAnchor>
  <xdr:twoCellAnchor>
    <xdr:from>
      <xdr:col>17</xdr:col>
      <xdr:colOff>0</xdr:colOff>
      <xdr:row>1</xdr:row>
      <xdr:rowOff>95250</xdr:rowOff>
    </xdr:from>
    <xdr:to>
      <xdr:col>21</xdr:col>
      <xdr:colOff>0</xdr:colOff>
      <xdr:row>5</xdr:row>
      <xdr:rowOff>95250</xdr:rowOff>
    </xdr:to>
    <xdr:cxnSp macro="">
      <xdr:nvCxnSpPr>
        <xdr:cNvPr id="69" name="Connecteur en angle 49"/>
        <xdr:cNvCxnSpPr>
          <a:stCxn id="4" idx="1"/>
          <a:endCxn id="36" idx="3"/>
        </xdr:cNvCxnSpPr>
      </xdr:nvCxnSpPr>
      <xdr:spPr>
        <a:xfrm rot="10800000" flipV="1">
          <a:off x="6477000" y="285750"/>
          <a:ext cx="1524000" cy="762000"/>
        </a:xfrm>
        <a:prstGeom prst="bentConnector3">
          <a:avLst>
            <a:gd name="adj1" fmla="val 50000"/>
          </a:avLst>
        </a:prstGeom>
        <a:ln w="38100">
          <a:solidFill>
            <a:schemeClr val="accent1"/>
          </a:solidFill>
          <a:tailEnd type="triangle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5</xdr:row>
      <xdr:rowOff>0</xdr:rowOff>
    </xdr:from>
    <xdr:to>
      <xdr:col>23</xdr:col>
      <xdr:colOff>0</xdr:colOff>
      <xdr:row>6</xdr:row>
      <xdr:rowOff>0</xdr:rowOff>
    </xdr:to>
    <xdr:sp macro="" textlink="">
      <xdr:nvSpPr>
        <xdr:cNvPr id="38" name="Organigramme : Alternative 37"/>
        <xdr:cNvSpPr/>
      </xdr:nvSpPr>
      <xdr:spPr>
        <a:xfrm>
          <a:off x="8001000" y="952500"/>
          <a:ext cx="762000" cy="190500"/>
        </a:xfrm>
        <a:prstGeom prst="flowChartAlternateProcess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SENSOR 3</a:t>
          </a:r>
        </a:p>
      </xdr:txBody>
    </xdr:sp>
    <xdr:clientData/>
  </xdr:twoCellAnchor>
  <xdr:twoCellAnchor>
    <xdr:from>
      <xdr:col>21</xdr:col>
      <xdr:colOff>0</xdr:colOff>
      <xdr:row>7</xdr:row>
      <xdr:rowOff>0</xdr:rowOff>
    </xdr:from>
    <xdr:to>
      <xdr:col>23</xdr:col>
      <xdr:colOff>0</xdr:colOff>
      <xdr:row>8</xdr:row>
      <xdr:rowOff>0</xdr:rowOff>
    </xdr:to>
    <xdr:sp macro="" textlink="">
      <xdr:nvSpPr>
        <xdr:cNvPr id="39" name="Organigramme : Alternative 38"/>
        <xdr:cNvSpPr/>
      </xdr:nvSpPr>
      <xdr:spPr>
        <a:xfrm>
          <a:off x="8001000" y="1333500"/>
          <a:ext cx="762000" cy="190500"/>
        </a:xfrm>
        <a:prstGeom prst="flowChartAlternateProcess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SENSOR </a:t>
          </a:r>
          <a:r>
            <a:rPr lang="fr-F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4</a:t>
          </a:r>
          <a:endParaRPr lang="fr-FR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0</xdr:colOff>
      <xdr:row>5</xdr:row>
      <xdr:rowOff>95250</xdr:rowOff>
    </xdr:from>
    <xdr:to>
      <xdr:col>21</xdr:col>
      <xdr:colOff>0</xdr:colOff>
      <xdr:row>5</xdr:row>
      <xdr:rowOff>96838</xdr:rowOff>
    </xdr:to>
    <xdr:cxnSp macro="">
      <xdr:nvCxnSpPr>
        <xdr:cNvPr id="40" name="Connecteur en angle 49"/>
        <xdr:cNvCxnSpPr>
          <a:stCxn id="38" idx="1"/>
          <a:endCxn id="36" idx="3"/>
        </xdr:cNvCxnSpPr>
      </xdr:nvCxnSpPr>
      <xdr:spPr>
        <a:xfrm rot="10800000">
          <a:off x="6477000" y="1047750"/>
          <a:ext cx="1524000" cy="1588"/>
        </a:xfrm>
        <a:prstGeom prst="bentConnector3">
          <a:avLst>
            <a:gd name="adj1" fmla="val 50000"/>
          </a:avLst>
        </a:prstGeom>
        <a:ln w="38100">
          <a:solidFill>
            <a:schemeClr val="accent1"/>
          </a:solidFill>
          <a:tailEnd type="triangle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5</xdr:row>
      <xdr:rowOff>95250</xdr:rowOff>
    </xdr:from>
    <xdr:to>
      <xdr:col>21</xdr:col>
      <xdr:colOff>0</xdr:colOff>
      <xdr:row>7</xdr:row>
      <xdr:rowOff>95250</xdr:rowOff>
    </xdr:to>
    <xdr:cxnSp macro="">
      <xdr:nvCxnSpPr>
        <xdr:cNvPr id="43" name="Connecteur en angle 49"/>
        <xdr:cNvCxnSpPr>
          <a:stCxn id="39" idx="1"/>
          <a:endCxn id="36" idx="3"/>
        </xdr:cNvCxnSpPr>
      </xdr:nvCxnSpPr>
      <xdr:spPr>
        <a:xfrm rot="10800000">
          <a:off x="6477000" y="1047750"/>
          <a:ext cx="1524000" cy="381000"/>
        </a:xfrm>
        <a:prstGeom prst="bentConnector3">
          <a:avLst>
            <a:gd name="adj1" fmla="val 50000"/>
          </a:avLst>
        </a:prstGeom>
        <a:ln w="38100">
          <a:solidFill>
            <a:schemeClr val="accent1"/>
          </a:solidFill>
          <a:tailEnd type="triangle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70" name="Organigramme : Alternative 69"/>
        <xdr:cNvSpPr/>
      </xdr:nvSpPr>
      <xdr:spPr>
        <a:xfrm>
          <a:off x="1143000" y="3429000"/>
          <a:ext cx="762000" cy="190500"/>
        </a:xfrm>
        <a:prstGeom prst="flowChartAlternateProcess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DOWN</a:t>
          </a:r>
        </a:p>
      </xdr:txBody>
    </xdr:sp>
    <xdr:clientData/>
  </xdr:twoCellAnchor>
  <xdr:twoCellAnchor>
    <xdr:from>
      <xdr:col>3</xdr:col>
      <xdr:colOff>0</xdr:colOff>
      <xdr:row>15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72" name="Organigramme : Alternative 71"/>
        <xdr:cNvSpPr/>
      </xdr:nvSpPr>
      <xdr:spPr>
        <a:xfrm>
          <a:off x="1143000" y="4191000"/>
          <a:ext cx="762000" cy="190500"/>
        </a:xfrm>
        <a:prstGeom prst="flowChartAlternateProcess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RIGHT</a:t>
          </a:r>
        </a:p>
      </xdr:txBody>
    </xdr:sp>
    <xdr:clientData/>
  </xdr:twoCellAnchor>
  <xdr:twoCellAnchor>
    <xdr:from>
      <xdr:col>8</xdr:col>
      <xdr:colOff>0</xdr:colOff>
      <xdr:row>7</xdr:row>
      <xdr:rowOff>0</xdr:rowOff>
    </xdr:from>
    <xdr:to>
      <xdr:col>10</xdr:col>
      <xdr:colOff>0</xdr:colOff>
      <xdr:row>9</xdr:row>
      <xdr:rowOff>0</xdr:rowOff>
    </xdr:to>
    <xdr:sp macro="" textlink="">
      <xdr:nvSpPr>
        <xdr:cNvPr id="31" name="Organigramme : Alternative 30"/>
        <xdr:cNvSpPr/>
      </xdr:nvSpPr>
      <xdr:spPr>
        <a:xfrm>
          <a:off x="3048000" y="2667000"/>
          <a:ext cx="762000" cy="381000"/>
        </a:xfrm>
        <a:prstGeom prst="flowChartAlternateProcess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Analog Input : A0</a:t>
          </a:r>
        </a:p>
      </xdr:txBody>
    </xdr:sp>
    <xdr:clientData/>
  </xdr:twoCellAnchor>
  <xdr:twoCellAnchor>
    <xdr:from>
      <xdr:col>14</xdr:col>
      <xdr:colOff>0</xdr:colOff>
      <xdr:row>8</xdr:row>
      <xdr:rowOff>0</xdr:rowOff>
    </xdr:from>
    <xdr:to>
      <xdr:col>17</xdr:col>
      <xdr:colOff>0</xdr:colOff>
      <xdr:row>11</xdr:row>
      <xdr:rowOff>0</xdr:rowOff>
    </xdr:to>
    <xdr:sp macro="" textlink="">
      <xdr:nvSpPr>
        <xdr:cNvPr id="113" name="Organigramme : Alternative 112"/>
        <xdr:cNvSpPr/>
      </xdr:nvSpPr>
      <xdr:spPr>
        <a:xfrm>
          <a:off x="5334000" y="2857500"/>
          <a:ext cx="1143000" cy="571500"/>
        </a:xfrm>
        <a:prstGeom prst="flowChartAlternateProcess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INPUT/OUTPUT :</a:t>
          </a:r>
        </a:p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D1/D2/D3/D4</a:t>
          </a:r>
        </a:p>
      </xdr:txBody>
    </xdr:sp>
    <xdr:clientData/>
  </xdr:twoCellAnchor>
  <xdr:twoCellAnchor>
    <xdr:from>
      <xdr:col>20</xdr:col>
      <xdr:colOff>0</xdr:colOff>
      <xdr:row>11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23" name="Organigramme : Alternative 122"/>
        <xdr:cNvSpPr/>
      </xdr:nvSpPr>
      <xdr:spPr>
        <a:xfrm>
          <a:off x="7620000" y="2095500"/>
          <a:ext cx="762000" cy="19050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Digital</a:t>
          </a:r>
          <a:r>
            <a:rPr lang="fr-F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I/O 1</a:t>
          </a:r>
        </a:p>
      </xdr:txBody>
    </xdr:sp>
    <xdr:clientData/>
  </xdr:twoCellAnchor>
  <xdr:twoCellAnchor>
    <xdr:from>
      <xdr:col>20</xdr:col>
      <xdr:colOff>0</xdr:colOff>
      <xdr:row>13</xdr:row>
      <xdr:rowOff>0</xdr:rowOff>
    </xdr:from>
    <xdr:to>
      <xdr:col>22</xdr:col>
      <xdr:colOff>0</xdr:colOff>
      <xdr:row>14</xdr:row>
      <xdr:rowOff>0</xdr:rowOff>
    </xdr:to>
    <xdr:sp macro="" textlink="">
      <xdr:nvSpPr>
        <xdr:cNvPr id="124" name="Organigramme : Alternative 123"/>
        <xdr:cNvSpPr/>
      </xdr:nvSpPr>
      <xdr:spPr>
        <a:xfrm>
          <a:off x="7620000" y="2476500"/>
          <a:ext cx="762000" cy="19050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Digital</a:t>
          </a:r>
          <a:r>
            <a:rPr lang="fr-F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I/O </a:t>
          </a:r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twoCellAnchor>
  <xdr:twoCellAnchor>
    <xdr:from>
      <xdr:col>20</xdr:col>
      <xdr:colOff>0</xdr:colOff>
      <xdr:row>15</xdr:row>
      <xdr:rowOff>0</xdr:rowOff>
    </xdr:from>
    <xdr:to>
      <xdr:col>22</xdr:col>
      <xdr:colOff>0</xdr:colOff>
      <xdr:row>16</xdr:row>
      <xdr:rowOff>0</xdr:rowOff>
    </xdr:to>
    <xdr:sp macro="" textlink="">
      <xdr:nvSpPr>
        <xdr:cNvPr id="125" name="Organigramme : Alternative 124"/>
        <xdr:cNvSpPr/>
      </xdr:nvSpPr>
      <xdr:spPr>
        <a:xfrm>
          <a:off x="7620000" y="2857500"/>
          <a:ext cx="762000" cy="19050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Digital</a:t>
          </a:r>
          <a:r>
            <a:rPr lang="fr-F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I/O 3</a:t>
          </a:r>
          <a:endParaRPr lang="fr-FR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0</xdr:colOff>
      <xdr:row>9</xdr:row>
      <xdr:rowOff>95250</xdr:rowOff>
    </xdr:from>
    <xdr:to>
      <xdr:col>20</xdr:col>
      <xdr:colOff>0</xdr:colOff>
      <xdr:row>11</xdr:row>
      <xdr:rowOff>95250</xdr:rowOff>
    </xdr:to>
    <xdr:cxnSp macro="">
      <xdr:nvCxnSpPr>
        <xdr:cNvPr id="126" name="Connecteur en angle 49"/>
        <xdr:cNvCxnSpPr>
          <a:stCxn id="123" idx="1"/>
          <a:endCxn id="113" idx="3"/>
        </xdr:cNvCxnSpPr>
      </xdr:nvCxnSpPr>
      <xdr:spPr>
        <a:xfrm rot="10800000">
          <a:off x="6477000" y="1809750"/>
          <a:ext cx="1143000" cy="381000"/>
        </a:xfrm>
        <a:prstGeom prst="bentConnector3">
          <a:avLst>
            <a:gd name="adj1" fmla="val 50000"/>
          </a:avLst>
        </a:prstGeom>
        <a:ln>
          <a:headEnd type="triangle"/>
          <a:tailEnd type="triangle"/>
        </a:ln>
        <a:effectLst/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9</xdr:row>
      <xdr:rowOff>95250</xdr:rowOff>
    </xdr:from>
    <xdr:to>
      <xdr:col>20</xdr:col>
      <xdr:colOff>0</xdr:colOff>
      <xdr:row>13</xdr:row>
      <xdr:rowOff>95250</xdr:rowOff>
    </xdr:to>
    <xdr:cxnSp macro="">
      <xdr:nvCxnSpPr>
        <xdr:cNvPr id="128" name="Connecteur en angle 49"/>
        <xdr:cNvCxnSpPr>
          <a:stCxn id="124" idx="1"/>
          <a:endCxn id="113" idx="3"/>
        </xdr:cNvCxnSpPr>
      </xdr:nvCxnSpPr>
      <xdr:spPr>
        <a:xfrm rot="10800000">
          <a:off x="6477000" y="1809750"/>
          <a:ext cx="1143000" cy="762000"/>
        </a:xfrm>
        <a:prstGeom prst="bentConnector3">
          <a:avLst>
            <a:gd name="adj1" fmla="val 50000"/>
          </a:avLst>
        </a:prstGeom>
        <a:ln>
          <a:headEnd type="triangle"/>
          <a:tailEnd type="triangle"/>
        </a:ln>
        <a:effectLst/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9</xdr:row>
      <xdr:rowOff>95250</xdr:rowOff>
    </xdr:from>
    <xdr:to>
      <xdr:col>20</xdr:col>
      <xdr:colOff>0</xdr:colOff>
      <xdr:row>17</xdr:row>
      <xdr:rowOff>95250</xdr:rowOff>
    </xdr:to>
    <xdr:cxnSp macro="">
      <xdr:nvCxnSpPr>
        <xdr:cNvPr id="129" name="Connecteur en angle 49"/>
        <xdr:cNvCxnSpPr>
          <a:stCxn id="44" idx="1"/>
          <a:endCxn id="113" idx="3"/>
        </xdr:cNvCxnSpPr>
      </xdr:nvCxnSpPr>
      <xdr:spPr>
        <a:xfrm rot="10800000">
          <a:off x="6477000" y="1809750"/>
          <a:ext cx="1143000" cy="1524000"/>
        </a:xfrm>
        <a:prstGeom prst="bentConnector3">
          <a:avLst>
            <a:gd name="adj1" fmla="val 50000"/>
          </a:avLst>
        </a:prstGeom>
        <a:ln>
          <a:headEnd type="triangle"/>
          <a:tailEnd type="triangle"/>
        </a:ln>
        <a:effectLst/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</xdr:row>
      <xdr:rowOff>0</xdr:rowOff>
    </xdr:from>
    <xdr:to>
      <xdr:col>8</xdr:col>
      <xdr:colOff>0</xdr:colOff>
      <xdr:row>11</xdr:row>
      <xdr:rowOff>95250</xdr:rowOff>
    </xdr:to>
    <xdr:cxnSp macro="">
      <xdr:nvCxnSpPr>
        <xdr:cNvPr id="151" name="Connecteur en angle 49"/>
        <xdr:cNvCxnSpPr>
          <a:stCxn id="70" idx="3"/>
          <a:endCxn id="31" idx="1"/>
        </xdr:cNvCxnSpPr>
      </xdr:nvCxnSpPr>
      <xdr:spPr>
        <a:xfrm flipV="1">
          <a:off x="1905000" y="2857500"/>
          <a:ext cx="1143000" cy="666750"/>
        </a:xfrm>
        <a:prstGeom prst="bentConnector3">
          <a:avLst>
            <a:gd name="adj1" fmla="val 50000"/>
          </a:avLst>
        </a:prstGeom>
        <a:ln>
          <a:tailEnd type="triangle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</xdr:row>
      <xdr:rowOff>0</xdr:rowOff>
    </xdr:from>
    <xdr:to>
      <xdr:col>8</xdr:col>
      <xdr:colOff>0</xdr:colOff>
      <xdr:row>15</xdr:row>
      <xdr:rowOff>95250</xdr:rowOff>
    </xdr:to>
    <xdr:cxnSp macro="">
      <xdr:nvCxnSpPr>
        <xdr:cNvPr id="152" name="Connecteur en angle 49"/>
        <xdr:cNvCxnSpPr>
          <a:stCxn id="72" idx="3"/>
          <a:endCxn id="31" idx="1"/>
        </xdr:cNvCxnSpPr>
      </xdr:nvCxnSpPr>
      <xdr:spPr>
        <a:xfrm flipV="1">
          <a:off x="1905000" y="2857500"/>
          <a:ext cx="1143000" cy="1428750"/>
        </a:xfrm>
        <a:prstGeom prst="bentConnector3">
          <a:avLst>
            <a:gd name="adj1" fmla="val 50000"/>
          </a:avLst>
        </a:prstGeom>
        <a:ln>
          <a:tailEnd type="triangle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9</xdr:row>
      <xdr:rowOff>0</xdr:rowOff>
    </xdr:from>
    <xdr:to>
      <xdr:col>23</xdr:col>
      <xdr:colOff>0</xdr:colOff>
      <xdr:row>10</xdr:row>
      <xdr:rowOff>0</xdr:rowOff>
    </xdr:to>
    <xdr:sp macro="" textlink="">
      <xdr:nvSpPr>
        <xdr:cNvPr id="288" name="Organigramme : Alternative 287"/>
        <xdr:cNvSpPr/>
      </xdr:nvSpPr>
      <xdr:spPr>
        <a:xfrm>
          <a:off x="8001000" y="1714500"/>
          <a:ext cx="762000" cy="190500"/>
        </a:xfrm>
        <a:prstGeom prst="flowChartAlternateProcess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SENSOR </a:t>
          </a:r>
          <a:r>
            <a:rPr lang="fr-F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4</a:t>
          </a:r>
          <a:endParaRPr lang="fr-FR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0</xdr:colOff>
      <xdr:row>5</xdr:row>
      <xdr:rowOff>95250</xdr:rowOff>
    </xdr:from>
    <xdr:to>
      <xdr:col>21</xdr:col>
      <xdr:colOff>0</xdr:colOff>
      <xdr:row>9</xdr:row>
      <xdr:rowOff>95250</xdr:rowOff>
    </xdr:to>
    <xdr:cxnSp macro="">
      <xdr:nvCxnSpPr>
        <xdr:cNvPr id="289" name="Connecteur en angle 49"/>
        <xdr:cNvCxnSpPr>
          <a:stCxn id="288" idx="1"/>
          <a:endCxn id="36" idx="3"/>
        </xdr:cNvCxnSpPr>
      </xdr:nvCxnSpPr>
      <xdr:spPr>
        <a:xfrm rot="10800000">
          <a:off x="6477000" y="1047750"/>
          <a:ext cx="1524000" cy="762000"/>
        </a:xfrm>
        <a:prstGeom prst="bentConnector3">
          <a:avLst>
            <a:gd name="adj1" fmla="val 50000"/>
          </a:avLst>
        </a:prstGeom>
        <a:ln w="38100">
          <a:solidFill>
            <a:schemeClr val="accent1"/>
          </a:solidFill>
          <a:tailEnd type="triangle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17</xdr:row>
      <xdr:rowOff>0</xdr:rowOff>
    </xdr:from>
    <xdr:to>
      <xdr:col>22</xdr:col>
      <xdr:colOff>0</xdr:colOff>
      <xdr:row>18</xdr:row>
      <xdr:rowOff>0</xdr:rowOff>
    </xdr:to>
    <xdr:sp macro="" textlink="">
      <xdr:nvSpPr>
        <xdr:cNvPr id="44" name="Organigramme : Alternative 43"/>
        <xdr:cNvSpPr/>
      </xdr:nvSpPr>
      <xdr:spPr>
        <a:xfrm>
          <a:off x="7620000" y="3238500"/>
          <a:ext cx="762000" cy="19050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Digital</a:t>
          </a:r>
          <a:r>
            <a:rPr lang="fr-F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I/O 3</a:t>
          </a:r>
          <a:endParaRPr lang="fr-FR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0</xdr:colOff>
      <xdr:row>9</xdr:row>
      <xdr:rowOff>95250</xdr:rowOff>
    </xdr:from>
    <xdr:to>
      <xdr:col>20</xdr:col>
      <xdr:colOff>0</xdr:colOff>
      <xdr:row>15</xdr:row>
      <xdr:rowOff>95250</xdr:rowOff>
    </xdr:to>
    <xdr:cxnSp macro="">
      <xdr:nvCxnSpPr>
        <xdr:cNvPr id="47" name="Connecteur en angle 49"/>
        <xdr:cNvCxnSpPr>
          <a:stCxn id="125" idx="1"/>
          <a:endCxn id="113" idx="3"/>
        </xdr:cNvCxnSpPr>
      </xdr:nvCxnSpPr>
      <xdr:spPr>
        <a:xfrm rot="10800000">
          <a:off x="6477000" y="1809750"/>
          <a:ext cx="1143000" cy="1143000"/>
        </a:xfrm>
        <a:prstGeom prst="bentConnector3">
          <a:avLst>
            <a:gd name="adj1" fmla="val 50000"/>
          </a:avLst>
        </a:prstGeom>
        <a:ln>
          <a:headEnd type="triangle"/>
          <a:tailEnd type="triangle"/>
        </a:ln>
        <a:effectLst/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6</xdr:row>
      <xdr:rowOff>7327</xdr:rowOff>
    </xdr:from>
    <xdr:to>
      <xdr:col>24</xdr:col>
      <xdr:colOff>0</xdr:colOff>
      <xdr:row>6</xdr:row>
      <xdr:rowOff>7327</xdr:rowOff>
    </xdr:to>
    <xdr:cxnSp macro="">
      <xdr:nvCxnSpPr>
        <xdr:cNvPr id="3" name="Connecteur droit 2"/>
        <xdr:cNvCxnSpPr/>
      </xdr:nvCxnSpPr>
      <xdr:spPr>
        <a:xfrm>
          <a:off x="4191000" y="2102827"/>
          <a:ext cx="1333500" cy="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</xdr:row>
      <xdr:rowOff>0</xdr:rowOff>
    </xdr:from>
    <xdr:to>
      <xdr:col>17</xdr:col>
      <xdr:colOff>0</xdr:colOff>
      <xdr:row>7</xdr:row>
      <xdr:rowOff>0</xdr:rowOff>
    </xdr:to>
    <xdr:cxnSp macro="">
      <xdr:nvCxnSpPr>
        <xdr:cNvPr id="6" name="Connecteur droit 5"/>
        <xdr:cNvCxnSpPr/>
      </xdr:nvCxnSpPr>
      <xdr:spPr>
        <a:xfrm>
          <a:off x="1333500" y="1524000"/>
          <a:ext cx="2857500" cy="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11</xdr:row>
      <xdr:rowOff>0</xdr:rowOff>
    </xdr:to>
    <xdr:cxnSp macro="">
      <xdr:nvCxnSpPr>
        <xdr:cNvPr id="7" name="Connecteur droit 6"/>
        <xdr:cNvCxnSpPr/>
      </xdr:nvCxnSpPr>
      <xdr:spPr>
        <a:xfrm>
          <a:off x="1333500" y="3048000"/>
          <a:ext cx="0" cy="190500"/>
        </a:xfrm>
        <a:prstGeom prst="line">
          <a:avLst/>
        </a:prstGeom>
        <a:ln w="12700">
          <a:solidFill>
            <a:srgbClr val="FF000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7</xdr:row>
      <xdr:rowOff>0</xdr:rowOff>
    </xdr:from>
    <xdr:to>
      <xdr:col>35</xdr:col>
      <xdr:colOff>0</xdr:colOff>
      <xdr:row>7</xdr:row>
      <xdr:rowOff>0</xdr:rowOff>
    </xdr:to>
    <xdr:cxnSp macro="">
      <xdr:nvCxnSpPr>
        <xdr:cNvPr id="11" name="Connecteur droit 10"/>
        <xdr:cNvCxnSpPr/>
      </xdr:nvCxnSpPr>
      <xdr:spPr>
        <a:xfrm>
          <a:off x="5524500" y="1524000"/>
          <a:ext cx="2095500" cy="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6</xdr:row>
      <xdr:rowOff>0</xdr:rowOff>
    </xdr:from>
    <xdr:to>
      <xdr:col>24</xdr:col>
      <xdr:colOff>0</xdr:colOff>
      <xdr:row>7</xdr:row>
      <xdr:rowOff>0</xdr:rowOff>
    </xdr:to>
    <xdr:cxnSp macro="">
      <xdr:nvCxnSpPr>
        <xdr:cNvPr id="12" name="Connecteur droit 11"/>
        <xdr:cNvCxnSpPr/>
      </xdr:nvCxnSpPr>
      <xdr:spPr>
        <a:xfrm>
          <a:off x="5524500" y="2095500"/>
          <a:ext cx="0" cy="19050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4</xdr:row>
      <xdr:rowOff>0</xdr:rowOff>
    </xdr:from>
    <xdr:to>
      <xdr:col>24</xdr:col>
      <xdr:colOff>0</xdr:colOff>
      <xdr:row>4</xdr:row>
      <xdr:rowOff>1</xdr:rowOff>
    </xdr:to>
    <xdr:cxnSp macro="">
      <xdr:nvCxnSpPr>
        <xdr:cNvPr id="13" name="Connecteur droit 12"/>
        <xdr:cNvCxnSpPr/>
      </xdr:nvCxnSpPr>
      <xdr:spPr>
        <a:xfrm>
          <a:off x="3619500" y="1714500"/>
          <a:ext cx="1905000" cy="1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</xdr:row>
      <xdr:rowOff>0</xdr:rowOff>
    </xdr:from>
    <xdr:to>
      <xdr:col>14</xdr:col>
      <xdr:colOff>0</xdr:colOff>
      <xdr:row>5</xdr:row>
      <xdr:rowOff>0</xdr:rowOff>
    </xdr:to>
    <xdr:cxnSp macro="">
      <xdr:nvCxnSpPr>
        <xdr:cNvPr id="14" name="Connecteur droit 13"/>
        <xdr:cNvCxnSpPr/>
      </xdr:nvCxnSpPr>
      <xdr:spPr>
        <a:xfrm>
          <a:off x="1333500" y="1905000"/>
          <a:ext cx="2286000" cy="0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4</xdr:row>
      <xdr:rowOff>9525</xdr:rowOff>
    </xdr:from>
    <xdr:to>
      <xdr:col>14</xdr:col>
      <xdr:colOff>0</xdr:colOff>
      <xdr:row>5</xdr:row>
      <xdr:rowOff>9525</xdr:rowOff>
    </xdr:to>
    <xdr:cxnSp macro="">
      <xdr:nvCxnSpPr>
        <xdr:cNvPr id="15" name="Connecteur droit 14"/>
        <xdr:cNvCxnSpPr/>
      </xdr:nvCxnSpPr>
      <xdr:spPr>
        <a:xfrm>
          <a:off x="3619500" y="1724025"/>
          <a:ext cx="0" cy="190500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5</xdr:row>
      <xdr:rowOff>0</xdr:rowOff>
    </xdr:from>
    <xdr:to>
      <xdr:col>32</xdr:col>
      <xdr:colOff>0</xdr:colOff>
      <xdr:row>5</xdr:row>
      <xdr:rowOff>1</xdr:rowOff>
    </xdr:to>
    <xdr:cxnSp macro="">
      <xdr:nvCxnSpPr>
        <xdr:cNvPr id="16" name="Connecteur droit 15"/>
        <xdr:cNvCxnSpPr/>
      </xdr:nvCxnSpPr>
      <xdr:spPr>
        <a:xfrm>
          <a:off x="5524500" y="1905000"/>
          <a:ext cx="1524000" cy="1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4</xdr:row>
      <xdr:rowOff>9525</xdr:rowOff>
    </xdr:from>
    <xdr:to>
      <xdr:col>24</xdr:col>
      <xdr:colOff>0</xdr:colOff>
      <xdr:row>5</xdr:row>
      <xdr:rowOff>9525</xdr:rowOff>
    </xdr:to>
    <xdr:cxnSp macro="">
      <xdr:nvCxnSpPr>
        <xdr:cNvPr id="17" name="Connecteur droit 16"/>
        <xdr:cNvCxnSpPr/>
      </xdr:nvCxnSpPr>
      <xdr:spPr>
        <a:xfrm>
          <a:off x="5524500" y="1724025"/>
          <a:ext cx="0" cy="190500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0</xdr:colOff>
      <xdr:row>6</xdr:row>
      <xdr:rowOff>0</xdr:rowOff>
    </xdr:from>
    <xdr:to>
      <xdr:col>42</xdr:col>
      <xdr:colOff>0</xdr:colOff>
      <xdr:row>6</xdr:row>
      <xdr:rowOff>0</xdr:rowOff>
    </xdr:to>
    <xdr:cxnSp macro="">
      <xdr:nvCxnSpPr>
        <xdr:cNvPr id="29" name="Connecteur droit 28"/>
        <xdr:cNvCxnSpPr/>
      </xdr:nvCxnSpPr>
      <xdr:spPr>
        <a:xfrm>
          <a:off x="7620000" y="2095500"/>
          <a:ext cx="1333500" cy="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0</xdr:colOff>
      <xdr:row>6</xdr:row>
      <xdr:rowOff>0</xdr:rowOff>
    </xdr:from>
    <xdr:to>
      <xdr:col>35</xdr:col>
      <xdr:colOff>0</xdr:colOff>
      <xdr:row>7</xdr:row>
      <xdr:rowOff>0</xdr:rowOff>
    </xdr:to>
    <xdr:cxnSp macro="">
      <xdr:nvCxnSpPr>
        <xdr:cNvPr id="30" name="Connecteur droit 29"/>
        <xdr:cNvCxnSpPr/>
      </xdr:nvCxnSpPr>
      <xdr:spPr>
        <a:xfrm>
          <a:off x="7620000" y="2095500"/>
          <a:ext cx="0" cy="19050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6</xdr:row>
      <xdr:rowOff>0</xdr:rowOff>
    </xdr:from>
    <xdr:to>
      <xdr:col>42</xdr:col>
      <xdr:colOff>0</xdr:colOff>
      <xdr:row>7</xdr:row>
      <xdr:rowOff>0</xdr:rowOff>
    </xdr:to>
    <xdr:cxnSp macro="">
      <xdr:nvCxnSpPr>
        <xdr:cNvPr id="31" name="Connecteur droit 30"/>
        <xdr:cNvCxnSpPr/>
      </xdr:nvCxnSpPr>
      <xdr:spPr>
        <a:xfrm>
          <a:off x="8953500" y="2095500"/>
          <a:ext cx="0" cy="19050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4</xdr:row>
      <xdr:rowOff>0</xdr:rowOff>
    </xdr:from>
    <xdr:to>
      <xdr:col>42</xdr:col>
      <xdr:colOff>0</xdr:colOff>
      <xdr:row>4</xdr:row>
      <xdr:rowOff>0</xdr:rowOff>
    </xdr:to>
    <xdr:cxnSp macro="">
      <xdr:nvCxnSpPr>
        <xdr:cNvPr id="32" name="Connecteur droit 31"/>
        <xdr:cNvCxnSpPr/>
      </xdr:nvCxnSpPr>
      <xdr:spPr>
        <a:xfrm>
          <a:off x="7048500" y="1714500"/>
          <a:ext cx="1905000" cy="0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4</xdr:row>
      <xdr:rowOff>9525</xdr:rowOff>
    </xdr:from>
    <xdr:to>
      <xdr:col>32</xdr:col>
      <xdr:colOff>0</xdr:colOff>
      <xdr:row>5</xdr:row>
      <xdr:rowOff>9525</xdr:rowOff>
    </xdr:to>
    <xdr:cxnSp macro="">
      <xdr:nvCxnSpPr>
        <xdr:cNvPr id="33" name="Connecteur droit 32"/>
        <xdr:cNvCxnSpPr/>
      </xdr:nvCxnSpPr>
      <xdr:spPr>
        <a:xfrm>
          <a:off x="7048500" y="1724025"/>
          <a:ext cx="0" cy="190500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4</xdr:row>
      <xdr:rowOff>9525</xdr:rowOff>
    </xdr:from>
    <xdr:to>
      <xdr:col>42</xdr:col>
      <xdr:colOff>0</xdr:colOff>
      <xdr:row>5</xdr:row>
      <xdr:rowOff>9525</xdr:rowOff>
    </xdr:to>
    <xdr:cxnSp macro="">
      <xdr:nvCxnSpPr>
        <xdr:cNvPr id="34" name="Connecteur droit 33"/>
        <xdr:cNvCxnSpPr/>
      </xdr:nvCxnSpPr>
      <xdr:spPr>
        <a:xfrm>
          <a:off x="8953500" y="1724025"/>
          <a:ext cx="0" cy="190500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5</xdr:row>
      <xdr:rowOff>0</xdr:rowOff>
    </xdr:from>
    <xdr:to>
      <xdr:col>50</xdr:col>
      <xdr:colOff>0</xdr:colOff>
      <xdr:row>5</xdr:row>
      <xdr:rowOff>0</xdr:rowOff>
    </xdr:to>
    <xdr:cxnSp macro="">
      <xdr:nvCxnSpPr>
        <xdr:cNvPr id="43" name="Connecteur droit 42"/>
        <xdr:cNvCxnSpPr/>
      </xdr:nvCxnSpPr>
      <xdr:spPr>
        <a:xfrm>
          <a:off x="8953500" y="1905000"/>
          <a:ext cx="1524000" cy="0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7</xdr:row>
      <xdr:rowOff>0</xdr:rowOff>
    </xdr:from>
    <xdr:to>
      <xdr:col>50</xdr:col>
      <xdr:colOff>0</xdr:colOff>
      <xdr:row>7</xdr:row>
      <xdr:rowOff>0</xdr:rowOff>
    </xdr:to>
    <xdr:cxnSp macro="">
      <xdr:nvCxnSpPr>
        <xdr:cNvPr id="44" name="Connecteur droit 43"/>
        <xdr:cNvCxnSpPr/>
      </xdr:nvCxnSpPr>
      <xdr:spPr>
        <a:xfrm>
          <a:off x="8953500" y="1524000"/>
          <a:ext cx="1524000" cy="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</xdr:row>
      <xdr:rowOff>0</xdr:rowOff>
    </xdr:from>
    <xdr:to>
      <xdr:col>17</xdr:col>
      <xdr:colOff>0</xdr:colOff>
      <xdr:row>8</xdr:row>
      <xdr:rowOff>0</xdr:rowOff>
    </xdr:to>
    <xdr:cxnSp macro="">
      <xdr:nvCxnSpPr>
        <xdr:cNvPr id="54" name="Connecteur droit 53"/>
        <xdr:cNvCxnSpPr/>
      </xdr:nvCxnSpPr>
      <xdr:spPr>
        <a:xfrm>
          <a:off x="3619500" y="2667000"/>
          <a:ext cx="571500" cy="0"/>
        </a:xfrm>
        <a:prstGeom prst="line">
          <a:avLst/>
        </a:prstGeom>
        <a:ln w="12700">
          <a:solidFill>
            <a:schemeClr val="tx1"/>
          </a:solidFill>
          <a:headEnd type="triangle"/>
          <a:tailEnd type="triangle"/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8</xdr:row>
      <xdr:rowOff>0</xdr:rowOff>
    </xdr:from>
    <xdr:to>
      <xdr:col>24</xdr:col>
      <xdr:colOff>0</xdr:colOff>
      <xdr:row>8</xdr:row>
      <xdr:rowOff>0</xdr:rowOff>
    </xdr:to>
    <xdr:cxnSp macro="">
      <xdr:nvCxnSpPr>
        <xdr:cNvPr id="59" name="Connecteur droit 58"/>
        <xdr:cNvCxnSpPr/>
      </xdr:nvCxnSpPr>
      <xdr:spPr>
        <a:xfrm>
          <a:off x="4191000" y="2667000"/>
          <a:ext cx="1333500" cy="0"/>
        </a:xfrm>
        <a:prstGeom prst="line">
          <a:avLst/>
        </a:prstGeom>
        <a:ln w="12700">
          <a:solidFill>
            <a:schemeClr val="tx1"/>
          </a:solidFill>
          <a:headEnd type="triangle"/>
          <a:tailEnd type="triangle"/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17</xdr:col>
      <xdr:colOff>0</xdr:colOff>
      <xdr:row>9</xdr:row>
      <xdr:rowOff>0</xdr:rowOff>
    </xdr:to>
    <xdr:cxnSp macro="">
      <xdr:nvCxnSpPr>
        <xdr:cNvPr id="61" name="Connecteur droit 60"/>
        <xdr:cNvCxnSpPr/>
      </xdr:nvCxnSpPr>
      <xdr:spPr>
        <a:xfrm>
          <a:off x="1333500" y="2857500"/>
          <a:ext cx="2857500" cy="0"/>
        </a:xfrm>
        <a:prstGeom prst="line">
          <a:avLst/>
        </a:prstGeom>
        <a:ln w="12700">
          <a:solidFill>
            <a:schemeClr val="tx1"/>
          </a:solidFill>
          <a:headEnd type="triangle"/>
          <a:tailEnd type="triangle"/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9</xdr:row>
      <xdr:rowOff>0</xdr:rowOff>
    </xdr:from>
    <xdr:to>
      <xdr:col>35</xdr:col>
      <xdr:colOff>0</xdr:colOff>
      <xdr:row>9</xdr:row>
      <xdr:rowOff>0</xdr:rowOff>
    </xdr:to>
    <xdr:cxnSp macro="">
      <xdr:nvCxnSpPr>
        <xdr:cNvPr id="63" name="Connecteur droit 62"/>
        <xdr:cNvCxnSpPr/>
      </xdr:nvCxnSpPr>
      <xdr:spPr>
        <a:xfrm>
          <a:off x="4191000" y="2857500"/>
          <a:ext cx="3429000" cy="0"/>
        </a:xfrm>
        <a:prstGeom prst="line">
          <a:avLst/>
        </a:prstGeom>
        <a:ln w="12700">
          <a:solidFill>
            <a:schemeClr val="tx1"/>
          </a:solidFill>
          <a:headEnd type="triangle"/>
          <a:tailEnd type="triangle"/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11</xdr:row>
      <xdr:rowOff>0</xdr:rowOff>
    </xdr:from>
    <xdr:to>
      <xdr:col>50</xdr:col>
      <xdr:colOff>0</xdr:colOff>
      <xdr:row>11</xdr:row>
      <xdr:rowOff>0</xdr:rowOff>
    </xdr:to>
    <xdr:cxnSp macro="">
      <xdr:nvCxnSpPr>
        <xdr:cNvPr id="157" name="Connecteur droit 156"/>
        <xdr:cNvCxnSpPr/>
      </xdr:nvCxnSpPr>
      <xdr:spPr>
        <a:xfrm>
          <a:off x="1333500" y="3238500"/>
          <a:ext cx="9144000" cy="0"/>
        </a:xfrm>
        <a:prstGeom prst="line">
          <a:avLst/>
        </a:prstGeom>
        <a:ln w="12700">
          <a:solidFill>
            <a:srgbClr val="FF000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0</xdr:colOff>
      <xdr:row>11</xdr:row>
      <xdr:rowOff>0</xdr:rowOff>
    </xdr:to>
    <xdr:cxnSp macro="">
      <xdr:nvCxnSpPr>
        <xdr:cNvPr id="159" name="Connecteur droit 158"/>
        <xdr:cNvCxnSpPr/>
      </xdr:nvCxnSpPr>
      <xdr:spPr>
        <a:xfrm>
          <a:off x="3619500" y="3048000"/>
          <a:ext cx="0" cy="190500"/>
        </a:xfrm>
        <a:prstGeom prst="line">
          <a:avLst/>
        </a:prstGeom>
        <a:ln w="12700">
          <a:solidFill>
            <a:srgbClr val="FF000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10</xdr:row>
      <xdr:rowOff>0</xdr:rowOff>
    </xdr:from>
    <xdr:to>
      <xdr:col>17</xdr:col>
      <xdr:colOff>0</xdr:colOff>
      <xdr:row>11</xdr:row>
      <xdr:rowOff>0</xdr:rowOff>
    </xdr:to>
    <xdr:cxnSp macro="">
      <xdr:nvCxnSpPr>
        <xdr:cNvPr id="160" name="Connecteur droit 159"/>
        <xdr:cNvCxnSpPr/>
      </xdr:nvCxnSpPr>
      <xdr:spPr>
        <a:xfrm>
          <a:off x="4191000" y="3048000"/>
          <a:ext cx="0" cy="190500"/>
        </a:xfrm>
        <a:prstGeom prst="line">
          <a:avLst/>
        </a:prstGeom>
        <a:ln w="12700">
          <a:solidFill>
            <a:srgbClr val="FF000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10</xdr:row>
      <xdr:rowOff>0</xdr:rowOff>
    </xdr:from>
    <xdr:to>
      <xdr:col>24</xdr:col>
      <xdr:colOff>0</xdr:colOff>
      <xdr:row>11</xdr:row>
      <xdr:rowOff>0</xdr:rowOff>
    </xdr:to>
    <xdr:cxnSp macro="">
      <xdr:nvCxnSpPr>
        <xdr:cNvPr id="161" name="Connecteur droit 160"/>
        <xdr:cNvCxnSpPr/>
      </xdr:nvCxnSpPr>
      <xdr:spPr>
        <a:xfrm>
          <a:off x="5524500" y="3048000"/>
          <a:ext cx="0" cy="190500"/>
        </a:xfrm>
        <a:prstGeom prst="line">
          <a:avLst/>
        </a:prstGeom>
        <a:ln w="12700">
          <a:solidFill>
            <a:srgbClr val="FF000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0</xdr:colOff>
      <xdr:row>10</xdr:row>
      <xdr:rowOff>0</xdr:rowOff>
    </xdr:from>
    <xdr:to>
      <xdr:col>35</xdr:col>
      <xdr:colOff>0</xdr:colOff>
      <xdr:row>11</xdr:row>
      <xdr:rowOff>0</xdr:rowOff>
    </xdr:to>
    <xdr:cxnSp macro="">
      <xdr:nvCxnSpPr>
        <xdr:cNvPr id="162" name="Connecteur droit 161"/>
        <xdr:cNvCxnSpPr/>
      </xdr:nvCxnSpPr>
      <xdr:spPr>
        <a:xfrm>
          <a:off x="7620000" y="3048000"/>
          <a:ext cx="0" cy="190500"/>
        </a:xfrm>
        <a:prstGeom prst="line">
          <a:avLst/>
        </a:prstGeom>
        <a:ln w="12700">
          <a:solidFill>
            <a:srgbClr val="FF000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10</xdr:row>
      <xdr:rowOff>0</xdr:rowOff>
    </xdr:from>
    <xdr:to>
      <xdr:col>32</xdr:col>
      <xdr:colOff>0</xdr:colOff>
      <xdr:row>11</xdr:row>
      <xdr:rowOff>0</xdr:rowOff>
    </xdr:to>
    <xdr:cxnSp macro="">
      <xdr:nvCxnSpPr>
        <xdr:cNvPr id="163" name="Connecteur droit 162"/>
        <xdr:cNvCxnSpPr/>
      </xdr:nvCxnSpPr>
      <xdr:spPr>
        <a:xfrm>
          <a:off x="7048500" y="3048000"/>
          <a:ext cx="0" cy="190500"/>
        </a:xfrm>
        <a:prstGeom prst="line">
          <a:avLst/>
        </a:prstGeom>
        <a:ln w="12700">
          <a:solidFill>
            <a:srgbClr val="FF000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10</xdr:row>
      <xdr:rowOff>0</xdr:rowOff>
    </xdr:from>
    <xdr:to>
      <xdr:col>42</xdr:col>
      <xdr:colOff>0</xdr:colOff>
      <xdr:row>11</xdr:row>
      <xdr:rowOff>0</xdr:rowOff>
    </xdr:to>
    <xdr:cxnSp macro="">
      <xdr:nvCxnSpPr>
        <xdr:cNvPr id="164" name="Connecteur droit 163"/>
        <xdr:cNvCxnSpPr/>
      </xdr:nvCxnSpPr>
      <xdr:spPr>
        <a:xfrm>
          <a:off x="8953500" y="3048000"/>
          <a:ext cx="0" cy="190500"/>
        </a:xfrm>
        <a:prstGeom prst="line">
          <a:avLst/>
        </a:prstGeom>
        <a:ln w="12700">
          <a:solidFill>
            <a:srgbClr val="FF000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6</xdr:row>
      <xdr:rowOff>0</xdr:rowOff>
    </xdr:from>
    <xdr:to>
      <xdr:col>17</xdr:col>
      <xdr:colOff>0</xdr:colOff>
      <xdr:row>7</xdr:row>
      <xdr:rowOff>0</xdr:rowOff>
    </xdr:to>
    <xdr:cxnSp macro="">
      <xdr:nvCxnSpPr>
        <xdr:cNvPr id="165" name="Connecteur droit 164"/>
        <xdr:cNvCxnSpPr/>
      </xdr:nvCxnSpPr>
      <xdr:spPr>
        <a:xfrm>
          <a:off x="4191000" y="2095500"/>
          <a:ext cx="0" cy="19050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</xdr:row>
      <xdr:rowOff>190499</xdr:rowOff>
    </xdr:from>
    <xdr:to>
      <xdr:col>24</xdr:col>
      <xdr:colOff>0</xdr:colOff>
      <xdr:row>2</xdr:row>
      <xdr:rowOff>0</xdr:rowOff>
    </xdr:to>
    <xdr:cxnSp macro="">
      <xdr:nvCxnSpPr>
        <xdr:cNvPr id="166" name="Connecteur droit 165"/>
        <xdr:cNvCxnSpPr/>
      </xdr:nvCxnSpPr>
      <xdr:spPr>
        <a:xfrm>
          <a:off x="3619500" y="1333499"/>
          <a:ext cx="1905000" cy="1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</xdr:row>
      <xdr:rowOff>190499</xdr:rowOff>
    </xdr:from>
    <xdr:to>
      <xdr:col>14</xdr:col>
      <xdr:colOff>0</xdr:colOff>
      <xdr:row>2</xdr:row>
      <xdr:rowOff>190499</xdr:rowOff>
    </xdr:to>
    <xdr:cxnSp macro="">
      <xdr:nvCxnSpPr>
        <xdr:cNvPr id="167" name="Connecteur droit 166"/>
        <xdr:cNvCxnSpPr/>
      </xdr:nvCxnSpPr>
      <xdr:spPr>
        <a:xfrm>
          <a:off x="1333500" y="1523999"/>
          <a:ext cx="2286000" cy="0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</xdr:row>
      <xdr:rowOff>9524</xdr:rowOff>
    </xdr:from>
    <xdr:to>
      <xdr:col>14</xdr:col>
      <xdr:colOff>0</xdr:colOff>
      <xdr:row>3</xdr:row>
      <xdr:rowOff>9524</xdr:rowOff>
    </xdr:to>
    <xdr:cxnSp macro="">
      <xdr:nvCxnSpPr>
        <xdr:cNvPr id="168" name="Connecteur droit 167"/>
        <xdr:cNvCxnSpPr/>
      </xdr:nvCxnSpPr>
      <xdr:spPr>
        <a:xfrm>
          <a:off x="3619500" y="1343024"/>
          <a:ext cx="0" cy="190500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2</xdr:row>
      <xdr:rowOff>190499</xdr:rowOff>
    </xdr:from>
    <xdr:to>
      <xdr:col>32</xdr:col>
      <xdr:colOff>0</xdr:colOff>
      <xdr:row>3</xdr:row>
      <xdr:rowOff>0</xdr:rowOff>
    </xdr:to>
    <xdr:cxnSp macro="">
      <xdr:nvCxnSpPr>
        <xdr:cNvPr id="169" name="Connecteur droit 168"/>
        <xdr:cNvCxnSpPr/>
      </xdr:nvCxnSpPr>
      <xdr:spPr>
        <a:xfrm>
          <a:off x="5524500" y="1523999"/>
          <a:ext cx="1524000" cy="1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2</xdr:row>
      <xdr:rowOff>9524</xdr:rowOff>
    </xdr:from>
    <xdr:to>
      <xdr:col>24</xdr:col>
      <xdr:colOff>0</xdr:colOff>
      <xdr:row>3</xdr:row>
      <xdr:rowOff>9524</xdr:rowOff>
    </xdr:to>
    <xdr:cxnSp macro="">
      <xdr:nvCxnSpPr>
        <xdr:cNvPr id="170" name="Connecteur droit 169"/>
        <xdr:cNvCxnSpPr/>
      </xdr:nvCxnSpPr>
      <xdr:spPr>
        <a:xfrm>
          <a:off x="5524500" y="1343024"/>
          <a:ext cx="0" cy="190500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1</xdr:row>
      <xdr:rowOff>190499</xdr:rowOff>
    </xdr:from>
    <xdr:to>
      <xdr:col>42</xdr:col>
      <xdr:colOff>0</xdr:colOff>
      <xdr:row>1</xdr:row>
      <xdr:rowOff>190499</xdr:rowOff>
    </xdr:to>
    <xdr:cxnSp macro="">
      <xdr:nvCxnSpPr>
        <xdr:cNvPr id="171" name="Connecteur droit 170"/>
        <xdr:cNvCxnSpPr/>
      </xdr:nvCxnSpPr>
      <xdr:spPr>
        <a:xfrm>
          <a:off x="7048500" y="1333499"/>
          <a:ext cx="1905000" cy="0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2</xdr:row>
      <xdr:rowOff>9524</xdr:rowOff>
    </xdr:from>
    <xdr:to>
      <xdr:col>32</xdr:col>
      <xdr:colOff>0</xdr:colOff>
      <xdr:row>3</xdr:row>
      <xdr:rowOff>9524</xdr:rowOff>
    </xdr:to>
    <xdr:cxnSp macro="">
      <xdr:nvCxnSpPr>
        <xdr:cNvPr id="172" name="Connecteur droit 171"/>
        <xdr:cNvCxnSpPr/>
      </xdr:nvCxnSpPr>
      <xdr:spPr>
        <a:xfrm>
          <a:off x="7048500" y="1343024"/>
          <a:ext cx="0" cy="190500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</xdr:row>
      <xdr:rowOff>9524</xdr:rowOff>
    </xdr:from>
    <xdr:to>
      <xdr:col>42</xdr:col>
      <xdr:colOff>0</xdr:colOff>
      <xdr:row>3</xdr:row>
      <xdr:rowOff>9524</xdr:rowOff>
    </xdr:to>
    <xdr:cxnSp macro="">
      <xdr:nvCxnSpPr>
        <xdr:cNvPr id="173" name="Connecteur droit 172"/>
        <xdr:cNvCxnSpPr/>
      </xdr:nvCxnSpPr>
      <xdr:spPr>
        <a:xfrm>
          <a:off x="8953500" y="1343024"/>
          <a:ext cx="0" cy="190500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3</xdr:row>
      <xdr:rowOff>0</xdr:rowOff>
    </xdr:from>
    <xdr:to>
      <xdr:col>50</xdr:col>
      <xdr:colOff>0</xdr:colOff>
      <xdr:row>3</xdr:row>
      <xdr:rowOff>0</xdr:rowOff>
    </xdr:to>
    <xdr:cxnSp macro="">
      <xdr:nvCxnSpPr>
        <xdr:cNvPr id="174" name="Connecteur droit 173"/>
        <xdr:cNvCxnSpPr/>
      </xdr:nvCxnSpPr>
      <xdr:spPr>
        <a:xfrm>
          <a:off x="8001000" y="571500"/>
          <a:ext cx="1524000" cy="0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22</xdr:row>
      <xdr:rowOff>0</xdr:rowOff>
    </xdr:from>
    <xdr:to>
      <xdr:col>31</xdr:col>
      <xdr:colOff>1</xdr:colOff>
      <xdr:row>42</xdr:row>
      <xdr:rowOff>0</xdr:rowOff>
    </xdr:to>
    <xdr:cxnSp macro="">
      <xdr:nvCxnSpPr>
        <xdr:cNvPr id="175" name="Connecteur droit 174"/>
        <xdr:cNvCxnSpPr/>
      </xdr:nvCxnSpPr>
      <xdr:spPr>
        <a:xfrm flipH="1">
          <a:off x="5905500" y="2667000"/>
          <a:ext cx="1" cy="38100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24</xdr:row>
      <xdr:rowOff>0</xdr:rowOff>
    </xdr:from>
    <xdr:to>
      <xdr:col>32</xdr:col>
      <xdr:colOff>1</xdr:colOff>
      <xdr:row>28</xdr:row>
      <xdr:rowOff>0</xdr:rowOff>
    </xdr:to>
    <xdr:cxnSp macro="">
      <xdr:nvCxnSpPr>
        <xdr:cNvPr id="178" name="Connecteur droit 177"/>
        <xdr:cNvCxnSpPr/>
      </xdr:nvCxnSpPr>
      <xdr:spPr>
        <a:xfrm flipH="1">
          <a:off x="6096000" y="3048000"/>
          <a:ext cx="1" cy="7620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190498</xdr:colOff>
      <xdr:row>30</xdr:row>
      <xdr:rowOff>0</xdr:rowOff>
    </xdr:from>
    <xdr:to>
      <xdr:col>33</xdr:col>
      <xdr:colOff>0</xdr:colOff>
      <xdr:row>32</xdr:row>
      <xdr:rowOff>0</xdr:rowOff>
    </xdr:to>
    <xdr:cxnSp macro="">
      <xdr:nvCxnSpPr>
        <xdr:cNvPr id="181" name="Connecteur droit 180"/>
        <xdr:cNvCxnSpPr/>
      </xdr:nvCxnSpPr>
      <xdr:spPr>
        <a:xfrm flipH="1">
          <a:off x="6286498" y="4191000"/>
          <a:ext cx="2" cy="3810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33</xdr:row>
      <xdr:rowOff>0</xdr:rowOff>
    </xdr:from>
    <xdr:to>
      <xdr:col>33</xdr:col>
      <xdr:colOff>2</xdr:colOff>
      <xdr:row>34</xdr:row>
      <xdr:rowOff>0</xdr:rowOff>
    </xdr:to>
    <xdr:cxnSp macro="">
      <xdr:nvCxnSpPr>
        <xdr:cNvPr id="183" name="Connecteur droit 182"/>
        <xdr:cNvCxnSpPr/>
      </xdr:nvCxnSpPr>
      <xdr:spPr>
        <a:xfrm flipH="1">
          <a:off x="6286500" y="4762500"/>
          <a:ext cx="2" cy="1905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35</xdr:row>
      <xdr:rowOff>0</xdr:rowOff>
    </xdr:from>
    <xdr:to>
      <xdr:col>33</xdr:col>
      <xdr:colOff>0</xdr:colOff>
      <xdr:row>42</xdr:row>
      <xdr:rowOff>0</xdr:rowOff>
    </xdr:to>
    <xdr:cxnSp macro="">
      <xdr:nvCxnSpPr>
        <xdr:cNvPr id="185" name="Connecteur droit 184"/>
        <xdr:cNvCxnSpPr/>
      </xdr:nvCxnSpPr>
      <xdr:spPr>
        <a:xfrm>
          <a:off x="6286500" y="5143500"/>
          <a:ext cx="0" cy="13335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29</xdr:row>
      <xdr:rowOff>0</xdr:rowOff>
    </xdr:from>
    <xdr:to>
      <xdr:col>32</xdr:col>
      <xdr:colOff>16565</xdr:colOff>
      <xdr:row>42</xdr:row>
      <xdr:rowOff>0</xdr:rowOff>
    </xdr:to>
    <xdr:cxnSp macro="">
      <xdr:nvCxnSpPr>
        <xdr:cNvPr id="187" name="Connecteur droit 186"/>
        <xdr:cNvCxnSpPr/>
      </xdr:nvCxnSpPr>
      <xdr:spPr>
        <a:xfrm flipH="1">
          <a:off x="6096000" y="4000500"/>
          <a:ext cx="16565" cy="24765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14</xdr:row>
      <xdr:rowOff>0</xdr:rowOff>
    </xdr:from>
    <xdr:to>
      <xdr:col>31</xdr:col>
      <xdr:colOff>2</xdr:colOff>
      <xdr:row>19</xdr:row>
      <xdr:rowOff>0</xdr:rowOff>
    </xdr:to>
    <xdr:cxnSp macro="">
      <xdr:nvCxnSpPr>
        <xdr:cNvPr id="189" name="Connecteur droit 188"/>
        <xdr:cNvCxnSpPr/>
      </xdr:nvCxnSpPr>
      <xdr:spPr>
        <a:xfrm flipH="1">
          <a:off x="5905500" y="3238500"/>
          <a:ext cx="2" cy="9525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20</xdr:row>
      <xdr:rowOff>0</xdr:rowOff>
    </xdr:from>
    <xdr:to>
      <xdr:col>31</xdr:col>
      <xdr:colOff>0</xdr:colOff>
      <xdr:row>21</xdr:row>
      <xdr:rowOff>0</xdr:rowOff>
    </xdr:to>
    <xdr:cxnSp macro="">
      <xdr:nvCxnSpPr>
        <xdr:cNvPr id="190" name="Connecteur droit 189"/>
        <xdr:cNvCxnSpPr/>
      </xdr:nvCxnSpPr>
      <xdr:spPr>
        <a:xfrm>
          <a:off x="5905500" y="4381500"/>
          <a:ext cx="0" cy="1905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45</xdr:row>
      <xdr:rowOff>1</xdr:rowOff>
    </xdr:from>
    <xdr:to>
      <xdr:col>19</xdr:col>
      <xdr:colOff>0</xdr:colOff>
      <xdr:row>48</xdr:row>
      <xdr:rowOff>0</xdr:rowOff>
    </xdr:to>
    <xdr:sp macro="" textlink="">
      <xdr:nvSpPr>
        <xdr:cNvPr id="49" name="Rectangle 48"/>
        <xdr:cNvSpPr/>
      </xdr:nvSpPr>
      <xdr:spPr>
        <a:xfrm>
          <a:off x="381000" y="8572501"/>
          <a:ext cx="3238500" cy="571499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21</xdr:col>
      <xdr:colOff>0</xdr:colOff>
      <xdr:row>45</xdr:row>
      <xdr:rowOff>1</xdr:rowOff>
    </xdr:from>
    <xdr:to>
      <xdr:col>38</xdr:col>
      <xdr:colOff>0</xdr:colOff>
      <xdr:row>48</xdr:row>
      <xdr:rowOff>1</xdr:rowOff>
    </xdr:to>
    <xdr:sp macro="" textlink="">
      <xdr:nvSpPr>
        <xdr:cNvPr id="50" name="Rectangle 49"/>
        <xdr:cNvSpPr/>
      </xdr:nvSpPr>
      <xdr:spPr>
        <a:xfrm>
          <a:off x="4000500" y="85725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45</xdr:row>
      <xdr:rowOff>1</xdr:rowOff>
    </xdr:from>
    <xdr:to>
      <xdr:col>57</xdr:col>
      <xdr:colOff>0</xdr:colOff>
      <xdr:row>48</xdr:row>
      <xdr:rowOff>0</xdr:rowOff>
    </xdr:to>
    <xdr:sp macro="" textlink="">
      <xdr:nvSpPr>
        <xdr:cNvPr id="51" name="Rectangle 50"/>
        <xdr:cNvSpPr/>
      </xdr:nvSpPr>
      <xdr:spPr>
        <a:xfrm>
          <a:off x="7620000" y="8572501"/>
          <a:ext cx="3238500" cy="571499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21</xdr:col>
      <xdr:colOff>0</xdr:colOff>
      <xdr:row>50</xdr:row>
      <xdr:rowOff>1</xdr:rowOff>
    </xdr:from>
    <xdr:to>
      <xdr:col>38</xdr:col>
      <xdr:colOff>0</xdr:colOff>
      <xdr:row>53</xdr:row>
      <xdr:rowOff>1</xdr:rowOff>
    </xdr:to>
    <xdr:sp macro="" textlink="">
      <xdr:nvSpPr>
        <xdr:cNvPr id="52" name="Rectangle 51"/>
        <xdr:cNvSpPr/>
      </xdr:nvSpPr>
      <xdr:spPr>
        <a:xfrm>
          <a:off x="4000500" y="9525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19</xdr:col>
      <xdr:colOff>0</xdr:colOff>
      <xdr:row>46</xdr:row>
      <xdr:rowOff>95251</xdr:rowOff>
    </xdr:from>
    <xdr:to>
      <xdr:col>21</xdr:col>
      <xdr:colOff>0</xdr:colOff>
      <xdr:row>46</xdr:row>
      <xdr:rowOff>96839</xdr:rowOff>
    </xdr:to>
    <xdr:cxnSp macro="">
      <xdr:nvCxnSpPr>
        <xdr:cNvPr id="81" name="Connecteur droit avec flèche 80"/>
        <xdr:cNvCxnSpPr>
          <a:stCxn id="49" idx="3"/>
          <a:endCxn id="50" idx="1"/>
        </xdr:cNvCxnSpPr>
      </xdr:nvCxnSpPr>
      <xdr:spPr>
        <a:xfrm>
          <a:off x="3619500" y="885825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46</xdr:row>
      <xdr:rowOff>95251</xdr:rowOff>
    </xdr:from>
    <xdr:to>
      <xdr:col>40</xdr:col>
      <xdr:colOff>0</xdr:colOff>
      <xdr:row>46</xdr:row>
      <xdr:rowOff>96839</xdr:rowOff>
    </xdr:to>
    <xdr:cxnSp macro="">
      <xdr:nvCxnSpPr>
        <xdr:cNvPr id="84" name="Connecteur droit avec flèche 83"/>
        <xdr:cNvCxnSpPr>
          <a:stCxn id="50" idx="3"/>
          <a:endCxn id="51" idx="1"/>
        </xdr:cNvCxnSpPr>
      </xdr:nvCxnSpPr>
      <xdr:spPr>
        <a:xfrm>
          <a:off x="7239000" y="8858251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94456</xdr:colOff>
      <xdr:row>48</xdr:row>
      <xdr:rowOff>795</xdr:rowOff>
    </xdr:from>
    <xdr:to>
      <xdr:col>29</xdr:col>
      <xdr:colOff>96044</xdr:colOff>
      <xdr:row>50</xdr:row>
      <xdr:rowOff>795</xdr:rowOff>
    </xdr:to>
    <xdr:cxnSp macro="">
      <xdr:nvCxnSpPr>
        <xdr:cNvPr id="85" name="Connecteur droit avec flèche 84"/>
        <xdr:cNvCxnSpPr>
          <a:stCxn id="50" idx="2"/>
          <a:endCxn id="52" idx="0"/>
        </xdr:cNvCxnSpPr>
      </xdr:nvCxnSpPr>
      <xdr:spPr>
        <a:xfrm rot="5400000">
          <a:off x="5429250" y="933450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51</xdr:row>
      <xdr:rowOff>95251</xdr:rowOff>
    </xdr:from>
    <xdr:to>
      <xdr:col>40</xdr:col>
      <xdr:colOff>0</xdr:colOff>
      <xdr:row>51</xdr:row>
      <xdr:rowOff>105121</xdr:rowOff>
    </xdr:to>
    <xdr:cxnSp macro="">
      <xdr:nvCxnSpPr>
        <xdr:cNvPr id="90" name="Connecteur droit avec flèche 89"/>
        <xdr:cNvCxnSpPr>
          <a:stCxn id="52" idx="3"/>
        </xdr:cNvCxnSpPr>
      </xdr:nvCxnSpPr>
      <xdr:spPr>
        <a:xfrm>
          <a:off x="7239000" y="9810751"/>
          <a:ext cx="381000" cy="9870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94457</xdr:colOff>
      <xdr:row>53</xdr:row>
      <xdr:rowOff>794</xdr:rowOff>
    </xdr:from>
    <xdr:to>
      <xdr:col>29</xdr:col>
      <xdr:colOff>96045</xdr:colOff>
      <xdr:row>80</xdr:row>
      <xdr:rowOff>793</xdr:rowOff>
    </xdr:to>
    <xdr:cxnSp macro="">
      <xdr:nvCxnSpPr>
        <xdr:cNvPr id="126" name="Connecteur droit avec flèche 125"/>
        <xdr:cNvCxnSpPr>
          <a:stCxn id="52" idx="2"/>
          <a:endCxn id="235" idx="0"/>
        </xdr:cNvCxnSpPr>
      </xdr:nvCxnSpPr>
      <xdr:spPr>
        <a:xfrm rot="5400000">
          <a:off x="3524251" y="12192000"/>
          <a:ext cx="4190999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0</xdr:colOff>
      <xdr:row>50</xdr:row>
      <xdr:rowOff>0</xdr:rowOff>
    </xdr:from>
    <xdr:to>
      <xdr:col>57</xdr:col>
      <xdr:colOff>0</xdr:colOff>
      <xdr:row>53</xdr:row>
      <xdr:rowOff>0</xdr:rowOff>
    </xdr:to>
    <xdr:sp macro="" textlink="">
      <xdr:nvSpPr>
        <xdr:cNvPr id="188" name="Rectangle 187"/>
        <xdr:cNvSpPr/>
      </xdr:nvSpPr>
      <xdr:spPr>
        <a:xfrm>
          <a:off x="7620000" y="9525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50</xdr:row>
      <xdr:rowOff>0</xdr:rowOff>
    </xdr:from>
    <xdr:to>
      <xdr:col>76</xdr:col>
      <xdr:colOff>0</xdr:colOff>
      <xdr:row>53</xdr:row>
      <xdr:rowOff>0</xdr:rowOff>
    </xdr:to>
    <xdr:sp macro="" textlink="">
      <xdr:nvSpPr>
        <xdr:cNvPr id="195" name="Rectangle 194"/>
        <xdr:cNvSpPr/>
      </xdr:nvSpPr>
      <xdr:spPr>
        <a:xfrm>
          <a:off x="11239500" y="9525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55</xdr:row>
      <xdr:rowOff>0</xdr:rowOff>
    </xdr:from>
    <xdr:to>
      <xdr:col>76</xdr:col>
      <xdr:colOff>0</xdr:colOff>
      <xdr:row>58</xdr:row>
      <xdr:rowOff>0</xdr:rowOff>
    </xdr:to>
    <xdr:sp macro="" textlink="">
      <xdr:nvSpPr>
        <xdr:cNvPr id="196" name="Rectangle 195"/>
        <xdr:cNvSpPr/>
      </xdr:nvSpPr>
      <xdr:spPr>
        <a:xfrm>
          <a:off x="11239500" y="10477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55</xdr:row>
      <xdr:rowOff>0</xdr:rowOff>
    </xdr:from>
    <xdr:to>
      <xdr:col>57</xdr:col>
      <xdr:colOff>0</xdr:colOff>
      <xdr:row>58</xdr:row>
      <xdr:rowOff>0</xdr:rowOff>
    </xdr:to>
    <xdr:sp macro="" textlink="">
      <xdr:nvSpPr>
        <xdr:cNvPr id="197" name="Rectangle 196"/>
        <xdr:cNvSpPr/>
      </xdr:nvSpPr>
      <xdr:spPr>
        <a:xfrm>
          <a:off x="7620000" y="10477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60</xdr:row>
      <xdr:rowOff>0</xdr:rowOff>
    </xdr:from>
    <xdr:to>
      <xdr:col>57</xdr:col>
      <xdr:colOff>0</xdr:colOff>
      <xdr:row>63</xdr:row>
      <xdr:rowOff>0</xdr:rowOff>
    </xdr:to>
    <xdr:sp macro="" textlink="">
      <xdr:nvSpPr>
        <xdr:cNvPr id="198" name="Rectangle 197"/>
        <xdr:cNvSpPr/>
      </xdr:nvSpPr>
      <xdr:spPr>
        <a:xfrm>
          <a:off x="7620000" y="11430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60</xdr:row>
      <xdr:rowOff>0</xdr:rowOff>
    </xdr:from>
    <xdr:to>
      <xdr:col>76</xdr:col>
      <xdr:colOff>0</xdr:colOff>
      <xdr:row>63</xdr:row>
      <xdr:rowOff>0</xdr:rowOff>
    </xdr:to>
    <xdr:sp macro="" textlink="">
      <xdr:nvSpPr>
        <xdr:cNvPr id="199" name="Rectangle 198"/>
        <xdr:cNvSpPr/>
      </xdr:nvSpPr>
      <xdr:spPr>
        <a:xfrm>
          <a:off x="11239500" y="11430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65</xdr:row>
      <xdr:rowOff>0</xdr:rowOff>
    </xdr:from>
    <xdr:to>
      <xdr:col>57</xdr:col>
      <xdr:colOff>0</xdr:colOff>
      <xdr:row>68</xdr:row>
      <xdr:rowOff>0</xdr:rowOff>
    </xdr:to>
    <xdr:sp macro="" textlink="">
      <xdr:nvSpPr>
        <xdr:cNvPr id="200" name="Rectangle 199"/>
        <xdr:cNvSpPr/>
      </xdr:nvSpPr>
      <xdr:spPr>
        <a:xfrm>
          <a:off x="7620000" y="12382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65</xdr:row>
      <xdr:rowOff>0</xdr:rowOff>
    </xdr:from>
    <xdr:to>
      <xdr:col>76</xdr:col>
      <xdr:colOff>0</xdr:colOff>
      <xdr:row>68</xdr:row>
      <xdr:rowOff>0</xdr:rowOff>
    </xdr:to>
    <xdr:sp macro="" textlink="">
      <xdr:nvSpPr>
        <xdr:cNvPr id="201" name="Rectangle 200"/>
        <xdr:cNvSpPr/>
      </xdr:nvSpPr>
      <xdr:spPr>
        <a:xfrm>
          <a:off x="11239500" y="12382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75</xdr:row>
      <xdr:rowOff>0</xdr:rowOff>
    </xdr:from>
    <xdr:to>
      <xdr:col>57</xdr:col>
      <xdr:colOff>0</xdr:colOff>
      <xdr:row>78</xdr:row>
      <xdr:rowOff>0</xdr:rowOff>
    </xdr:to>
    <xdr:sp macro="" textlink="">
      <xdr:nvSpPr>
        <xdr:cNvPr id="202" name="Rectangle 201"/>
        <xdr:cNvSpPr/>
      </xdr:nvSpPr>
      <xdr:spPr>
        <a:xfrm>
          <a:off x="7620000" y="13335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57</xdr:col>
      <xdr:colOff>0</xdr:colOff>
      <xdr:row>51</xdr:row>
      <xdr:rowOff>95250</xdr:rowOff>
    </xdr:from>
    <xdr:to>
      <xdr:col>59</xdr:col>
      <xdr:colOff>0</xdr:colOff>
      <xdr:row>51</xdr:row>
      <xdr:rowOff>96838</xdr:rowOff>
    </xdr:to>
    <xdr:cxnSp macro="">
      <xdr:nvCxnSpPr>
        <xdr:cNvPr id="203" name="Connecteur droit avec flèche 202"/>
        <xdr:cNvCxnSpPr>
          <a:stCxn id="188" idx="3"/>
          <a:endCxn id="195" idx="1"/>
        </xdr:cNvCxnSpPr>
      </xdr:nvCxnSpPr>
      <xdr:spPr>
        <a:xfrm>
          <a:off x="10858500" y="9810750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94456</xdr:colOff>
      <xdr:row>53</xdr:row>
      <xdr:rowOff>794</xdr:rowOff>
    </xdr:from>
    <xdr:to>
      <xdr:col>48</xdr:col>
      <xdr:colOff>96044</xdr:colOff>
      <xdr:row>55</xdr:row>
      <xdr:rowOff>794</xdr:rowOff>
    </xdr:to>
    <xdr:cxnSp macro="">
      <xdr:nvCxnSpPr>
        <xdr:cNvPr id="204" name="Connecteur droit avec flèche 203"/>
        <xdr:cNvCxnSpPr>
          <a:stCxn id="188" idx="2"/>
          <a:endCxn id="197" idx="0"/>
        </xdr:cNvCxnSpPr>
      </xdr:nvCxnSpPr>
      <xdr:spPr>
        <a:xfrm rot="5400000">
          <a:off x="9048750" y="1028700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94456</xdr:colOff>
      <xdr:row>58</xdr:row>
      <xdr:rowOff>794</xdr:rowOff>
    </xdr:from>
    <xdr:to>
      <xdr:col>48</xdr:col>
      <xdr:colOff>96044</xdr:colOff>
      <xdr:row>60</xdr:row>
      <xdr:rowOff>794</xdr:rowOff>
    </xdr:to>
    <xdr:cxnSp macro="">
      <xdr:nvCxnSpPr>
        <xdr:cNvPr id="205" name="Connecteur droit avec flèche 204"/>
        <xdr:cNvCxnSpPr>
          <a:stCxn id="197" idx="2"/>
          <a:endCxn id="198" idx="0"/>
        </xdr:cNvCxnSpPr>
      </xdr:nvCxnSpPr>
      <xdr:spPr>
        <a:xfrm rot="5400000">
          <a:off x="9048750" y="1123950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0</xdr:colOff>
      <xdr:row>56</xdr:row>
      <xdr:rowOff>95250</xdr:rowOff>
    </xdr:from>
    <xdr:to>
      <xdr:col>59</xdr:col>
      <xdr:colOff>0</xdr:colOff>
      <xdr:row>56</xdr:row>
      <xdr:rowOff>96838</xdr:rowOff>
    </xdr:to>
    <xdr:cxnSp macro="">
      <xdr:nvCxnSpPr>
        <xdr:cNvPr id="206" name="Connecteur droit avec flèche 205"/>
        <xdr:cNvCxnSpPr>
          <a:stCxn id="197" idx="3"/>
          <a:endCxn id="196" idx="1"/>
        </xdr:cNvCxnSpPr>
      </xdr:nvCxnSpPr>
      <xdr:spPr>
        <a:xfrm>
          <a:off x="10858500" y="10763250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0</xdr:colOff>
      <xdr:row>61</xdr:row>
      <xdr:rowOff>95250</xdr:rowOff>
    </xdr:from>
    <xdr:to>
      <xdr:col>59</xdr:col>
      <xdr:colOff>0</xdr:colOff>
      <xdr:row>61</xdr:row>
      <xdr:rowOff>96838</xdr:rowOff>
    </xdr:to>
    <xdr:cxnSp macro="">
      <xdr:nvCxnSpPr>
        <xdr:cNvPr id="207" name="Connecteur droit avec flèche 206"/>
        <xdr:cNvCxnSpPr>
          <a:stCxn id="198" idx="3"/>
          <a:endCxn id="199" idx="1"/>
        </xdr:cNvCxnSpPr>
      </xdr:nvCxnSpPr>
      <xdr:spPr>
        <a:xfrm>
          <a:off x="10858500" y="11715750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94456</xdr:colOff>
      <xdr:row>63</xdr:row>
      <xdr:rowOff>794</xdr:rowOff>
    </xdr:from>
    <xdr:to>
      <xdr:col>48</xdr:col>
      <xdr:colOff>96044</xdr:colOff>
      <xdr:row>65</xdr:row>
      <xdr:rowOff>794</xdr:rowOff>
    </xdr:to>
    <xdr:cxnSp macro="">
      <xdr:nvCxnSpPr>
        <xdr:cNvPr id="208" name="Connecteur droit avec flèche 207"/>
        <xdr:cNvCxnSpPr>
          <a:stCxn id="198" idx="2"/>
          <a:endCxn id="200" idx="0"/>
        </xdr:cNvCxnSpPr>
      </xdr:nvCxnSpPr>
      <xdr:spPr>
        <a:xfrm rot="5400000">
          <a:off x="9048750" y="1219200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0</xdr:colOff>
      <xdr:row>66</xdr:row>
      <xdr:rowOff>95250</xdr:rowOff>
    </xdr:from>
    <xdr:to>
      <xdr:col>59</xdr:col>
      <xdr:colOff>0</xdr:colOff>
      <xdr:row>66</xdr:row>
      <xdr:rowOff>96838</xdr:rowOff>
    </xdr:to>
    <xdr:cxnSp macro="">
      <xdr:nvCxnSpPr>
        <xdr:cNvPr id="209" name="Connecteur droit avec flèche 208"/>
        <xdr:cNvCxnSpPr>
          <a:stCxn id="200" idx="3"/>
          <a:endCxn id="201" idx="1"/>
        </xdr:cNvCxnSpPr>
      </xdr:nvCxnSpPr>
      <xdr:spPr>
        <a:xfrm>
          <a:off x="10858500" y="12668250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94456</xdr:colOff>
      <xdr:row>73</xdr:row>
      <xdr:rowOff>794</xdr:rowOff>
    </xdr:from>
    <xdr:to>
      <xdr:col>48</xdr:col>
      <xdr:colOff>96044</xdr:colOff>
      <xdr:row>75</xdr:row>
      <xdr:rowOff>794</xdr:rowOff>
    </xdr:to>
    <xdr:cxnSp macro="">
      <xdr:nvCxnSpPr>
        <xdr:cNvPr id="210" name="Connecteur droit avec flèche 209"/>
        <xdr:cNvCxnSpPr>
          <a:stCxn id="91" idx="2"/>
          <a:endCxn id="202" idx="0"/>
        </xdr:cNvCxnSpPr>
      </xdr:nvCxnSpPr>
      <xdr:spPr>
        <a:xfrm rot="5400000">
          <a:off x="9048750" y="1409700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81</xdr:row>
      <xdr:rowOff>95250</xdr:rowOff>
    </xdr:from>
    <xdr:to>
      <xdr:col>40</xdr:col>
      <xdr:colOff>0</xdr:colOff>
      <xdr:row>81</xdr:row>
      <xdr:rowOff>96838</xdr:rowOff>
    </xdr:to>
    <xdr:cxnSp macro="">
      <xdr:nvCxnSpPr>
        <xdr:cNvPr id="228" name="Connecteur droit avec flèche 227"/>
        <xdr:cNvCxnSpPr>
          <a:stCxn id="235" idx="3"/>
          <a:endCxn id="236" idx="1"/>
        </xdr:cNvCxnSpPr>
      </xdr:nvCxnSpPr>
      <xdr:spPr>
        <a:xfrm>
          <a:off x="7239000" y="1457325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0</xdr:colOff>
      <xdr:row>86</xdr:row>
      <xdr:rowOff>95250</xdr:rowOff>
    </xdr:from>
    <xdr:to>
      <xdr:col>59</xdr:col>
      <xdr:colOff>0</xdr:colOff>
      <xdr:row>86</xdr:row>
      <xdr:rowOff>96838</xdr:rowOff>
    </xdr:to>
    <xdr:cxnSp macro="">
      <xdr:nvCxnSpPr>
        <xdr:cNvPr id="229" name="Connecteur droit avec flèche 228"/>
        <xdr:cNvCxnSpPr>
          <a:stCxn id="236" idx="3"/>
          <a:endCxn id="239" idx="1"/>
        </xdr:cNvCxnSpPr>
      </xdr:nvCxnSpPr>
      <xdr:spPr>
        <a:xfrm>
          <a:off x="10858500" y="14573250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94456</xdr:colOff>
      <xdr:row>83</xdr:row>
      <xdr:rowOff>794</xdr:rowOff>
    </xdr:from>
    <xdr:to>
      <xdr:col>48</xdr:col>
      <xdr:colOff>96044</xdr:colOff>
      <xdr:row>85</xdr:row>
      <xdr:rowOff>794</xdr:rowOff>
    </xdr:to>
    <xdr:cxnSp macro="">
      <xdr:nvCxnSpPr>
        <xdr:cNvPr id="230" name="Connecteur droit avec flèche 229"/>
        <xdr:cNvCxnSpPr>
          <a:stCxn id="97" idx="2"/>
          <a:endCxn id="236" idx="0"/>
        </xdr:cNvCxnSpPr>
      </xdr:nvCxnSpPr>
      <xdr:spPr>
        <a:xfrm rot="5400000">
          <a:off x="9048750" y="1600200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80</xdr:row>
      <xdr:rowOff>0</xdr:rowOff>
    </xdr:from>
    <xdr:to>
      <xdr:col>38</xdr:col>
      <xdr:colOff>0</xdr:colOff>
      <xdr:row>83</xdr:row>
      <xdr:rowOff>0</xdr:rowOff>
    </xdr:to>
    <xdr:sp macro="" textlink="">
      <xdr:nvSpPr>
        <xdr:cNvPr id="235" name="Rectangle 234"/>
        <xdr:cNvSpPr/>
      </xdr:nvSpPr>
      <xdr:spPr>
        <a:xfrm>
          <a:off x="4000500" y="14287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85</xdr:row>
      <xdr:rowOff>0</xdr:rowOff>
    </xdr:from>
    <xdr:to>
      <xdr:col>57</xdr:col>
      <xdr:colOff>0</xdr:colOff>
      <xdr:row>88</xdr:row>
      <xdr:rowOff>0</xdr:rowOff>
    </xdr:to>
    <xdr:sp macro="" textlink="">
      <xdr:nvSpPr>
        <xdr:cNvPr id="236" name="Rectangle 235"/>
        <xdr:cNvSpPr/>
      </xdr:nvSpPr>
      <xdr:spPr>
        <a:xfrm>
          <a:off x="7620000" y="14287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85</xdr:row>
      <xdr:rowOff>0</xdr:rowOff>
    </xdr:from>
    <xdr:to>
      <xdr:col>76</xdr:col>
      <xdr:colOff>0</xdr:colOff>
      <xdr:row>88</xdr:row>
      <xdr:rowOff>0</xdr:rowOff>
    </xdr:to>
    <xdr:sp macro="" textlink="">
      <xdr:nvSpPr>
        <xdr:cNvPr id="239" name="Rectangle 238"/>
        <xdr:cNvSpPr/>
      </xdr:nvSpPr>
      <xdr:spPr>
        <a:xfrm>
          <a:off x="11239500" y="14287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90</xdr:row>
      <xdr:rowOff>0</xdr:rowOff>
    </xdr:from>
    <xdr:to>
      <xdr:col>57</xdr:col>
      <xdr:colOff>0</xdr:colOff>
      <xdr:row>93</xdr:row>
      <xdr:rowOff>0</xdr:rowOff>
    </xdr:to>
    <xdr:sp macro="" textlink="">
      <xdr:nvSpPr>
        <xdr:cNvPr id="240" name="Rectangle 239"/>
        <xdr:cNvSpPr/>
      </xdr:nvSpPr>
      <xdr:spPr>
        <a:xfrm>
          <a:off x="7620000" y="16192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21</xdr:col>
      <xdr:colOff>0</xdr:colOff>
      <xdr:row>95</xdr:row>
      <xdr:rowOff>0</xdr:rowOff>
    </xdr:from>
    <xdr:to>
      <xdr:col>38</xdr:col>
      <xdr:colOff>0</xdr:colOff>
      <xdr:row>98</xdr:row>
      <xdr:rowOff>0</xdr:rowOff>
    </xdr:to>
    <xdr:sp macro="" textlink="">
      <xdr:nvSpPr>
        <xdr:cNvPr id="241" name="Rectangle 240"/>
        <xdr:cNvSpPr/>
      </xdr:nvSpPr>
      <xdr:spPr>
        <a:xfrm>
          <a:off x="4000500" y="17145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48</xdr:col>
      <xdr:colOff>94456</xdr:colOff>
      <xdr:row>88</xdr:row>
      <xdr:rowOff>794</xdr:rowOff>
    </xdr:from>
    <xdr:to>
      <xdr:col>48</xdr:col>
      <xdr:colOff>96044</xdr:colOff>
      <xdr:row>90</xdr:row>
      <xdr:rowOff>794</xdr:rowOff>
    </xdr:to>
    <xdr:cxnSp macro="">
      <xdr:nvCxnSpPr>
        <xdr:cNvPr id="252" name="Connecteur droit avec flèche 251"/>
        <xdr:cNvCxnSpPr>
          <a:stCxn id="236" idx="2"/>
          <a:endCxn id="240" idx="0"/>
        </xdr:cNvCxnSpPr>
      </xdr:nvCxnSpPr>
      <xdr:spPr>
        <a:xfrm rot="5400000">
          <a:off x="9048750" y="1695450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94456</xdr:colOff>
      <xdr:row>83</xdr:row>
      <xdr:rowOff>794</xdr:rowOff>
    </xdr:from>
    <xdr:to>
      <xdr:col>29</xdr:col>
      <xdr:colOff>96044</xdr:colOff>
      <xdr:row>95</xdr:row>
      <xdr:rowOff>794</xdr:rowOff>
    </xdr:to>
    <xdr:cxnSp macro="">
      <xdr:nvCxnSpPr>
        <xdr:cNvPr id="263" name="Connecteur droit avec flèche 262"/>
        <xdr:cNvCxnSpPr>
          <a:stCxn id="235" idx="2"/>
          <a:endCxn id="241" idx="0"/>
        </xdr:cNvCxnSpPr>
      </xdr:nvCxnSpPr>
      <xdr:spPr>
        <a:xfrm rot="5400000">
          <a:off x="4476750" y="16954500"/>
          <a:ext cx="2286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100</xdr:row>
      <xdr:rowOff>1</xdr:rowOff>
    </xdr:from>
    <xdr:to>
      <xdr:col>19</xdr:col>
      <xdr:colOff>0</xdr:colOff>
      <xdr:row>103</xdr:row>
      <xdr:rowOff>0</xdr:rowOff>
    </xdr:to>
    <xdr:sp macro="" textlink="">
      <xdr:nvSpPr>
        <xdr:cNvPr id="303" name="Rectangle 302"/>
        <xdr:cNvSpPr/>
      </xdr:nvSpPr>
      <xdr:spPr>
        <a:xfrm>
          <a:off x="381000" y="18097501"/>
          <a:ext cx="3238500" cy="571499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10</xdr:col>
      <xdr:colOff>94457</xdr:colOff>
      <xdr:row>48</xdr:row>
      <xdr:rowOff>793</xdr:rowOff>
    </xdr:from>
    <xdr:to>
      <xdr:col>10</xdr:col>
      <xdr:colOff>96045</xdr:colOff>
      <xdr:row>100</xdr:row>
      <xdr:rowOff>794</xdr:rowOff>
    </xdr:to>
    <xdr:cxnSp macro="">
      <xdr:nvCxnSpPr>
        <xdr:cNvPr id="304" name="Connecteur droit avec flèche 303"/>
        <xdr:cNvCxnSpPr>
          <a:stCxn id="49" idx="2"/>
          <a:endCxn id="303" idx="0"/>
        </xdr:cNvCxnSpPr>
      </xdr:nvCxnSpPr>
      <xdr:spPr>
        <a:xfrm rot="5400000">
          <a:off x="-2952750" y="14097000"/>
          <a:ext cx="9906001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0</xdr:colOff>
      <xdr:row>70</xdr:row>
      <xdr:rowOff>0</xdr:rowOff>
    </xdr:from>
    <xdr:to>
      <xdr:col>57</xdr:col>
      <xdr:colOff>0</xdr:colOff>
      <xdr:row>73</xdr:row>
      <xdr:rowOff>0</xdr:rowOff>
    </xdr:to>
    <xdr:sp macro="" textlink="">
      <xdr:nvSpPr>
        <xdr:cNvPr id="91" name="Rectangle 90"/>
        <xdr:cNvSpPr/>
      </xdr:nvSpPr>
      <xdr:spPr>
        <a:xfrm>
          <a:off x="7620000" y="12382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70</xdr:row>
      <xdr:rowOff>0</xdr:rowOff>
    </xdr:from>
    <xdr:to>
      <xdr:col>76</xdr:col>
      <xdr:colOff>0</xdr:colOff>
      <xdr:row>73</xdr:row>
      <xdr:rowOff>0</xdr:rowOff>
    </xdr:to>
    <xdr:sp macro="" textlink="">
      <xdr:nvSpPr>
        <xdr:cNvPr id="92" name="Rectangle 91"/>
        <xdr:cNvSpPr/>
      </xdr:nvSpPr>
      <xdr:spPr>
        <a:xfrm>
          <a:off x="11239500" y="12382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48</xdr:col>
      <xdr:colOff>94456</xdr:colOff>
      <xdr:row>68</xdr:row>
      <xdr:rowOff>794</xdr:rowOff>
    </xdr:from>
    <xdr:to>
      <xdr:col>48</xdr:col>
      <xdr:colOff>96044</xdr:colOff>
      <xdr:row>70</xdr:row>
      <xdr:rowOff>794</xdr:rowOff>
    </xdr:to>
    <xdr:cxnSp macro="">
      <xdr:nvCxnSpPr>
        <xdr:cNvPr id="93" name="Connecteur droit avec flèche 92"/>
        <xdr:cNvCxnSpPr>
          <a:stCxn id="200" idx="2"/>
          <a:endCxn id="91" idx="0"/>
        </xdr:cNvCxnSpPr>
      </xdr:nvCxnSpPr>
      <xdr:spPr>
        <a:xfrm rot="5400000">
          <a:off x="9048750" y="1314450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0</xdr:colOff>
      <xdr:row>71</xdr:row>
      <xdr:rowOff>95250</xdr:rowOff>
    </xdr:from>
    <xdr:to>
      <xdr:col>59</xdr:col>
      <xdr:colOff>0</xdr:colOff>
      <xdr:row>71</xdr:row>
      <xdr:rowOff>96838</xdr:rowOff>
    </xdr:to>
    <xdr:cxnSp macro="">
      <xdr:nvCxnSpPr>
        <xdr:cNvPr id="94" name="Connecteur droit avec flèche 93"/>
        <xdr:cNvCxnSpPr>
          <a:stCxn id="91" idx="3"/>
          <a:endCxn id="92" idx="1"/>
        </xdr:cNvCxnSpPr>
      </xdr:nvCxnSpPr>
      <xdr:spPr>
        <a:xfrm>
          <a:off x="10858500" y="12668250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0</xdr:colOff>
      <xdr:row>80</xdr:row>
      <xdr:rowOff>0</xdr:rowOff>
    </xdr:from>
    <xdr:to>
      <xdr:col>57</xdr:col>
      <xdr:colOff>0</xdr:colOff>
      <xdr:row>83</xdr:row>
      <xdr:rowOff>0</xdr:rowOff>
    </xdr:to>
    <xdr:sp macro="" textlink="">
      <xdr:nvSpPr>
        <xdr:cNvPr id="97" name="Rectangle 96"/>
        <xdr:cNvSpPr/>
      </xdr:nvSpPr>
      <xdr:spPr>
        <a:xfrm>
          <a:off x="7620000" y="17145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80</xdr:row>
      <xdr:rowOff>0</xdr:rowOff>
    </xdr:from>
    <xdr:to>
      <xdr:col>76</xdr:col>
      <xdr:colOff>0</xdr:colOff>
      <xdr:row>83</xdr:row>
      <xdr:rowOff>0</xdr:rowOff>
    </xdr:to>
    <xdr:sp macro="" textlink="">
      <xdr:nvSpPr>
        <xdr:cNvPr id="98" name="Rectangle 97"/>
        <xdr:cNvSpPr/>
      </xdr:nvSpPr>
      <xdr:spPr>
        <a:xfrm>
          <a:off x="11239500" y="17145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57</xdr:col>
      <xdr:colOff>0</xdr:colOff>
      <xdr:row>81</xdr:row>
      <xdr:rowOff>95250</xdr:rowOff>
    </xdr:from>
    <xdr:to>
      <xdr:col>59</xdr:col>
      <xdr:colOff>0</xdr:colOff>
      <xdr:row>81</xdr:row>
      <xdr:rowOff>96838</xdr:rowOff>
    </xdr:to>
    <xdr:cxnSp macro="">
      <xdr:nvCxnSpPr>
        <xdr:cNvPr id="99" name="Connecteur droit avec flèche 98"/>
        <xdr:cNvCxnSpPr>
          <a:stCxn id="97" idx="3"/>
          <a:endCxn id="98" idx="1"/>
        </xdr:cNvCxnSpPr>
      </xdr:nvCxnSpPr>
      <xdr:spPr>
        <a:xfrm>
          <a:off x="10858500" y="17430750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81</xdr:row>
      <xdr:rowOff>95250</xdr:rowOff>
    </xdr:from>
    <xdr:to>
      <xdr:col>40</xdr:col>
      <xdr:colOff>0</xdr:colOff>
      <xdr:row>91</xdr:row>
      <xdr:rowOff>95250</xdr:rowOff>
    </xdr:to>
    <xdr:cxnSp macro="">
      <xdr:nvCxnSpPr>
        <xdr:cNvPr id="106" name="Connecteur en angle 120"/>
        <xdr:cNvCxnSpPr>
          <a:stCxn id="240" idx="1"/>
          <a:endCxn id="235" idx="1"/>
        </xdr:cNvCxnSpPr>
      </xdr:nvCxnSpPr>
      <xdr:spPr>
        <a:xfrm rot="10800000">
          <a:off x="4000500" y="15525750"/>
          <a:ext cx="3619500" cy="1905000"/>
        </a:xfrm>
        <a:prstGeom prst="bentConnector3">
          <a:avLst>
            <a:gd name="adj1" fmla="val 106316"/>
          </a:avLst>
        </a:prstGeom>
        <a:ln w="28575">
          <a:solidFill>
            <a:schemeClr val="accent5"/>
          </a:solidFill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46</xdr:row>
      <xdr:rowOff>95252</xdr:rowOff>
    </xdr:from>
    <xdr:to>
      <xdr:col>21</xdr:col>
      <xdr:colOff>0</xdr:colOff>
      <xdr:row>96</xdr:row>
      <xdr:rowOff>95251</xdr:rowOff>
    </xdr:to>
    <xdr:cxnSp macro="">
      <xdr:nvCxnSpPr>
        <xdr:cNvPr id="109" name="Connecteur en angle 120"/>
        <xdr:cNvCxnSpPr>
          <a:stCxn id="241" idx="1"/>
          <a:endCxn id="49" idx="1"/>
        </xdr:cNvCxnSpPr>
      </xdr:nvCxnSpPr>
      <xdr:spPr>
        <a:xfrm rot="10800000">
          <a:off x="381000" y="8858252"/>
          <a:ext cx="3619500" cy="9524999"/>
        </a:xfrm>
        <a:prstGeom prst="bentConnector3">
          <a:avLst>
            <a:gd name="adj1" fmla="val 106316"/>
          </a:avLst>
        </a:prstGeom>
        <a:ln w="28575">
          <a:solidFill>
            <a:schemeClr val="accent5"/>
          </a:solidFill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51</xdr:row>
      <xdr:rowOff>95252</xdr:rowOff>
    </xdr:from>
    <xdr:to>
      <xdr:col>40</xdr:col>
      <xdr:colOff>0</xdr:colOff>
      <xdr:row>76</xdr:row>
      <xdr:rowOff>95251</xdr:rowOff>
    </xdr:to>
    <xdr:cxnSp macro="">
      <xdr:nvCxnSpPr>
        <xdr:cNvPr id="112" name="Connecteur en angle 120"/>
        <xdr:cNvCxnSpPr>
          <a:stCxn id="202" idx="1"/>
          <a:endCxn id="52" idx="1"/>
        </xdr:cNvCxnSpPr>
      </xdr:nvCxnSpPr>
      <xdr:spPr>
        <a:xfrm rot="10800000">
          <a:off x="4000500" y="9810752"/>
          <a:ext cx="3619500" cy="4762499"/>
        </a:xfrm>
        <a:prstGeom prst="bentConnector3">
          <a:avLst>
            <a:gd name="adj1" fmla="val 106316"/>
          </a:avLst>
        </a:prstGeom>
        <a:ln w="28575">
          <a:solidFill>
            <a:schemeClr val="accent5"/>
          </a:solidFill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0</xdr:colOff>
      <xdr:row>45</xdr:row>
      <xdr:rowOff>1</xdr:rowOff>
    </xdr:from>
    <xdr:to>
      <xdr:col>76</xdr:col>
      <xdr:colOff>0</xdr:colOff>
      <xdr:row>48</xdr:row>
      <xdr:rowOff>0</xdr:rowOff>
    </xdr:to>
    <xdr:sp macro="" textlink="">
      <xdr:nvSpPr>
        <xdr:cNvPr id="100" name="Rectangle 99"/>
        <xdr:cNvSpPr/>
      </xdr:nvSpPr>
      <xdr:spPr>
        <a:xfrm>
          <a:off x="11239500" y="7829551"/>
          <a:ext cx="3238500" cy="571499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45</xdr:row>
      <xdr:rowOff>1</xdr:rowOff>
    </xdr:from>
    <xdr:to>
      <xdr:col>76</xdr:col>
      <xdr:colOff>0</xdr:colOff>
      <xdr:row>48</xdr:row>
      <xdr:rowOff>0</xdr:rowOff>
    </xdr:to>
    <xdr:sp macro="" textlink="">
      <xdr:nvSpPr>
        <xdr:cNvPr id="101" name="Rectangle 100"/>
        <xdr:cNvSpPr/>
      </xdr:nvSpPr>
      <xdr:spPr>
        <a:xfrm>
          <a:off x="11239500" y="7829551"/>
          <a:ext cx="3238500" cy="571499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78</xdr:col>
      <xdr:colOff>0</xdr:colOff>
      <xdr:row>45</xdr:row>
      <xdr:rowOff>1</xdr:rowOff>
    </xdr:from>
    <xdr:to>
      <xdr:col>95</xdr:col>
      <xdr:colOff>0</xdr:colOff>
      <xdr:row>48</xdr:row>
      <xdr:rowOff>0</xdr:rowOff>
    </xdr:to>
    <xdr:sp macro="" textlink="">
      <xdr:nvSpPr>
        <xdr:cNvPr id="102" name="Rectangle 101"/>
        <xdr:cNvSpPr/>
      </xdr:nvSpPr>
      <xdr:spPr>
        <a:xfrm>
          <a:off x="14859000" y="7829551"/>
          <a:ext cx="3238500" cy="571499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8</xdr:row>
      <xdr:rowOff>0</xdr:rowOff>
    </xdr:from>
    <xdr:to>
      <xdr:col>28</xdr:col>
      <xdr:colOff>0</xdr:colOff>
      <xdr:row>8</xdr:row>
      <xdr:rowOff>0</xdr:rowOff>
    </xdr:to>
    <xdr:cxnSp macro="">
      <xdr:nvCxnSpPr>
        <xdr:cNvPr id="2" name="Connecteur droit 1"/>
        <xdr:cNvCxnSpPr/>
      </xdr:nvCxnSpPr>
      <xdr:spPr>
        <a:xfrm>
          <a:off x="3810000" y="1524000"/>
          <a:ext cx="1524000" cy="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20</xdr:col>
      <xdr:colOff>0</xdr:colOff>
      <xdr:row>9</xdr:row>
      <xdr:rowOff>0</xdr:rowOff>
    </xdr:to>
    <xdr:cxnSp macro="">
      <xdr:nvCxnSpPr>
        <xdr:cNvPr id="3" name="Connecteur droit 2"/>
        <xdr:cNvCxnSpPr/>
      </xdr:nvCxnSpPr>
      <xdr:spPr>
        <a:xfrm>
          <a:off x="381000" y="1714500"/>
          <a:ext cx="3429000" cy="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0</xdr:colOff>
      <xdr:row>13</xdr:row>
      <xdr:rowOff>0</xdr:rowOff>
    </xdr:to>
    <xdr:cxnSp macro="">
      <xdr:nvCxnSpPr>
        <xdr:cNvPr id="4" name="Connecteur droit 3"/>
        <xdr:cNvCxnSpPr/>
      </xdr:nvCxnSpPr>
      <xdr:spPr>
        <a:xfrm>
          <a:off x="381000" y="2095500"/>
          <a:ext cx="0" cy="190500"/>
        </a:xfrm>
        <a:prstGeom prst="line">
          <a:avLst/>
        </a:prstGeom>
        <a:ln w="12700">
          <a:solidFill>
            <a:srgbClr val="FF000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0</xdr:colOff>
      <xdr:row>9</xdr:row>
      <xdr:rowOff>0</xdr:rowOff>
    </xdr:from>
    <xdr:to>
      <xdr:col>47</xdr:col>
      <xdr:colOff>0</xdr:colOff>
      <xdr:row>9</xdr:row>
      <xdr:rowOff>0</xdr:rowOff>
    </xdr:to>
    <xdr:cxnSp macro="">
      <xdr:nvCxnSpPr>
        <xdr:cNvPr id="5" name="Connecteur droit 4"/>
        <xdr:cNvCxnSpPr/>
      </xdr:nvCxnSpPr>
      <xdr:spPr>
        <a:xfrm>
          <a:off x="5334000" y="1714500"/>
          <a:ext cx="3619500" cy="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16565</xdr:colOff>
      <xdr:row>8</xdr:row>
      <xdr:rowOff>0</xdr:rowOff>
    </xdr:from>
    <xdr:to>
      <xdr:col>28</xdr:col>
      <xdr:colOff>16565</xdr:colOff>
      <xdr:row>9</xdr:row>
      <xdr:rowOff>0</xdr:rowOff>
    </xdr:to>
    <xdr:cxnSp macro="">
      <xdr:nvCxnSpPr>
        <xdr:cNvPr id="6" name="Connecteur droit 5"/>
        <xdr:cNvCxnSpPr/>
      </xdr:nvCxnSpPr>
      <xdr:spPr>
        <a:xfrm>
          <a:off x="5350565" y="1524000"/>
          <a:ext cx="0" cy="19050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6</xdr:row>
      <xdr:rowOff>0</xdr:rowOff>
    </xdr:from>
    <xdr:to>
      <xdr:col>28</xdr:col>
      <xdr:colOff>0</xdr:colOff>
      <xdr:row>6</xdr:row>
      <xdr:rowOff>0</xdr:rowOff>
    </xdr:to>
    <xdr:cxnSp macro="">
      <xdr:nvCxnSpPr>
        <xdr:cNvPr id="7" name="Connecteur droit 6"/>
        <xdr:cNvCxnSpPr/>
      </xdr:nvCxnSpPr>
      <xdr:spPr>
        <a:xfrm>
          <a:off x="3238500" y="1143000"/>
          <a:ext cx="2095500" cy="0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</xdr:row>
      <xdr:rowOff>0</xdr:rowOff>
    </xdr:from>
    <xdr:to>
      <xdr:col>17</xdr:col>
      <xdr:colOff>0</xdr:colOff>
      <xdr:row>7</xdr:row>
      <xdr:rowOff>0</xdr:rowOff>
    </xdr:to>
    <xdr:cxnSp macro="">
      <xdr:nvCxnSpPr>
        <xdr:cNvPr id="8" name="Connecteur droit 7"/>
        <xdr:cNvCxnSpPr/>
      </xdr:nvCxnSpPr>
      <xdr:spPr>
        <a:xfrm>
          <a:off x="381000" y="1333500"/>
          <a:ext cx="2857500" cy="0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6</xdr:row>
      <xdr:rowOff>0</xdr:rowOff>
    </xdr:from>
    <xdr:to>
      <xdr:col>17</xdr:col>
      <xdr:colOff>0</xdr:colOff>
      <xdr:row>7</xdr:row>
      <xdr:rowOff>0</xdr:rowOff>
    </xdr:to>
    <xdr:cxnSp macro="">
      <xdr:nvCxnSpPr>
        <xdr:cNvPr id="9" name="Connecteur droit 8"/>
        <xdr:cNvCxnSpPr/>
      </xdr:nvCxnSpPr>
      <xdr:spPr>
        <a:xfrm>
          <a:off x="3238500" y="1143000"/>
          <a:ext cx="0" cy="190500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0</xdr:colOff>
      <xdr:row>7</xdr:row>
      <xdr:rowOff>0</xdr:rowOff>
    </xdr:from>
    <xdr:to>
      <xdr:col>44</xdr:col>
      <xdr:colOff>0</xdr:colOff>
      <xdr:row>7</xdr:row>
      <xdr:rowOff>0</xdr:rowOff>
    </xdr:to>
    <xdr:cxnSp macro="">
      <xdr:nvCxnSpPr>
        <xdr:cNvPr id="10" name="Connecteur droit 9"/>
        <xdr:cNvCxnSpPr/>
      </xdr:nvCxnSpPr>
      <xdr:spPr>
        <a:xfrm>
          <a:off x="5334000" y="1333500"/>
          <a:ext cx="3048000" cy="0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8283</xdr:colOff>
      <xdr:row>6</xdr:row>
      <xdr:rowOff>0</xdr:rowOff>
    </xdr:from>
    <xdr:to>
      <xdr:col>28</xdr:col>
      <xdr:colOff>8283</xdr:colOff>
      <xdr:row>7</xdr:row>
      <xdr:rowOff>0</xdr:rowOff>
    </xdr:to>
    <xdr:cxnSp macro="">
      <xdr:nvCxnSpPr>
        <xdr:cNvPr id="11" name="Connecteur droit 10"/>
        <xdr:cNvCxnSpPr/>
      </xdr:nvCxnSpPr>
      <xdr:spPr>
        <a:xfrm>
          <a:off x="5342283" y="1143000"/>
          <a:ext cx="0" cy="190500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11</xdr:row>
      <xdr:rowOff>0</xdr:rowOff>
    </xdr:from>
    <xdr:to>
      <xdr:col>20</xdr:col>
      <xdr:colOff>0</xdr:colOff>
      <xdr:row>11</xdr:row>
      <xdr:rowOff>0</xdr:rowOff>
    </xdr:to>
    <xdr:cxnSp macro="">
      <xdr:nvCxnSpPr>
        <xdr:cNvPr id="20" name="Connecteur droit 19"/>
        <xdr:cNvCxnSpPr/>
      </xdr:nvCxnSpPr>
      <xdr:spPr>
        <a:xfrm>
          <a:off x="2667000" y="2286000"/>
          <a:ext cx="1143000" cy="0"/>
        </a:xfrm>
        <a:prstGeom prst="line">
          <a:avLst/>
        </a:prstGeom>
        <a:ln w="12700">
          <a:solidFill>
            <a:schemeClr val="tx1"/>
          </a:solidFill>
          <a:headEnd type="triangle"/>
          <a:tailEnd type="triangle"/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10</xdr:row>
      <xdr:rowOff>0</xdr:rowOff>
    </xdr:from>
    <xdr:to>
      <xdr:col>28</xdr:col>
      <xdr:colOff>0</xdr:colOff>
      <xdr:row>10</xdr:row>
      <xdr:rowOff>0</xdr:rowOff>
    </xdr:to>
    <xdr:cxnSp macro="">
      <xdr:nvCxnSpPr>
        <xdr:cNvPr id="21" name="Connecteur droit 20"/>
        <xdr:cNvCxnSpPr/>
      </xdr:nvCxnSpPr>
      <xdr:spPr>
        <a:xfrm>
          <a:off x="3810000" y="2095500"/>
          <a:ext cx="1524000" cy="0"/>
        </a:xfrm>
        <a:prstGeom prst="line">
          <a:avLst/>
        </a:prstGeom>
        <a:ln w="12700">
          <a:solidFill>
            <a:schemeClr val="tx1"/>
          </a:solidFill>
          <a:headEnd type="triangle"/>
          <a:tailEnd type="triangle"/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13</xdr:row>
      <xdr:rowOff>0</xdr:rowOff>
    </xdr:from>
    <xdr:to>
      <xdr:col>50</xdr:col>
      <xdr:colOff>0</xdr:colOff>
      <xdr:row>13</xdr:row>
      <xdr:rowOff>0</xdr:rowOff>
    </xdr:to>
    <xdr:cxnSp macro="">
      <xdr:nvCxnSpPr>
        <xdr:cNvPr id="24" name="Connecteur droit 23"/>
        <xdr:cNvCxnSpPr/>
      </xdr:nvCxnSpPr>
      <xdr:spPr>
        <a:xfrm>
          <a:off x="381000" y="2286000"/>
          <a:ext cx="9144000" cy="0"/>
        </a:xfrm>
        <a:prstGeom prst="line">
          <a:avLst/>
        </a:prstGeom>
        <a:ln w="12700">
          <a:solidFill>
            <a:srgbClr val="FF000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13</xdr:row>
      <xdr:rowOff>0</xdr:rowOff>
    </xdr:to>
    <xdr:cxnSp macro="">
      <xdr:nvCxnSpPr>
        <xdr:cNvPr id="25" name="Connecteur droit 24"/>
        <xdr:cNvCxnSpPr/>
      </xdr:nvCxnSpPr>
      <xdr:spPr>
        <a:xfrm>
          <a:off x="2667000" y="2095500"/>
          <a:ext cx="0" cy="190500"/>
        </a:xfrm>
        <a:prstGeom prst="line">
          <a:avLst/>
        </a:prstGeom>
        <a:ln w="12700">
          <a:solidFill>
            <a:srgbClr val="FF000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12</xdr:row>
      <xdr:rowOff>0</xdr:rowOff>
    </xdr:from>
    <xdr:to>
      <xdr:col>17</xdr:col>
      <xdr:colOff>0</xdr:colOff>
      <xdr:row>13</xdr:row>
      <xdr:rowOff>0</xdr:rowOff>
    </xdr:to>
    <xdr:cxnSp macro="">
      <xdr:nvCxnSpPr>
        <xdr:cNvPr id="26" name="Connecteur droit 25"/>
        <xdr:cNvCxnSpPr/>
      </xdr:nvCxnSpPr>
      <xdr:spPr>
        <a:xfrm>
          <a:off x="3238500" y="2095500"/>
          <a:ext cx="0" cy="190500"/>
        </a:xfrm>
        <a:prstGeom prst="line">
          <a:avLst/>
        </a:prstGeom>
        <a:ln w="12700">
          <a:solidFill>
            <a:srgbClr val="FF000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12</xdr:row>
      <xdr:rowOff>0</xdr:rowOff>
    </xdr:from>
    <xdr:to>
      <xdr:col>20</xdr:col>
      <xdr:colOff>0</xdr:colOff>
      <xdr:row>13</xdr:row>
      <xdr:rowOff>0</xdr:rowOff>
    </xdr:to>
    <xdr:cxnSp macro="">
      <xdr:nvCxnSpPr>
        <xdr:cNvPr id="27" name="Connecteur droit 26"/>
        <xdr:cNvCxnSpPr/>
      </xdr:nvCxnSpPr>
      <xdr:spPr>
        <a:xfrm>
          <a:off x="3810000" y="2476500"/>
          <a:ext cx="0" cy="190500"/>
        </a:xfrm>
        <a:prstGeom prst="line">
          <a:avLst/>
        </a:prstGeom>
        <a:ln w="12700">
          <a:solidFill>
            <a:srgbClr val="FF000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0</xdr:colOff>
      <xdr:row>12</xdr:row>
      <xdr:rowOff>0</xdr:rowOff>
    </xdr:from>
    <xdr:to>
      <xdr:col>35</xdr:col>
      <xdr:colOff>0</xdr:colOff>
      <xdr:row>13</xdr:row>
      <xdr:rowOff>0</xdr:rowOff>
    </xdr:to>
    <xdr:cxnSp macro="">
      <xdr:nvCxnSpPr>
        <xdr:cNvPr id="28" name="Connecteur droit 27"/>
        <xdr:cNvCxnSpPr/>
      </xdr:nvCxnSpPr>
      <xdr:spPr>
        <a:xfrm>
          <a:off x="6667500" y="2095500"/>
          <a:ext cx="0" cy="190500"/>
        </a:xfrm>
        <a:prstGeom prst="line">
          <a:avLst/>
        </a:prstGeom>
        <a:ln w="12700">
          <a:solidFill>
            <a:srgbClr val="FF000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0</xdr:colOff>
      <xdr:row>12</xdr:row>
      <xdr:rowOff>0</xdr:rowOff>
    </xdr:from>
    <xdr:to>
      <xdr:col>28</xdr:col>
      <xdr:colOff>0</xdr:colOff>
      <xdr:row>13</xdr:row>
      <xdr:rowOff>0</xdr:rowOff>
    </xdr:to>
    <xdr:cxnSp macro="">
      <xdr:nvCxnSpPr>
        <xdr:cNvPr id="29" name="Connecteur droit 28"/>
        <xdr:cNvCxnSpPr/>
      </xdr:nvCxnSpPr>
      <xdr:spPr>
        <a:xfrm>
          <a:off x="5334000" y="2476500"/>
          <a:ext cx="0" cy="190500"/>
        </a:xfrm>
        <a:prstGeom prst="line">
          <a:avLst/>
        </a:prstGeom>
        <a:ln w="12700">
          <a:solidFill>
            <a:srgbClr val="FF000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8</xdr:row>
      <xdr:rowOff>0</xdr:rowOff>
    </xdr:from>
    <xdr:to>
      <xdr:col>20</xdr:col>
      <xdr:colOff>0</xdr:colOff>
      <xdr:row>9</xdr:row>
      <xdr:rowOff>0</xdr:rowOff>
    </xdr:to>
    <xdr:cxnSp macro="">
      <xdr:nvCxnSpPr>
        <xdr:cNvPr id="31" name="Connecteur droit 30"/>
        <xdr:cNvCxnSpPr/>
      </xdr:nvCxnSpPr>
      <xdr:spPr>
        <a:xfrm>
          <a:off x="3810000" y="1524000"/>
          <a:ext cx="0" cy="19050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</xdr:row>
      <xdr:rowOff>190499</xdr:rowOff>
    </xdr:from>
    <xdr:to>
      <xdr:col>35</xdr:col>
      <xdr:colOff>0</xdr:colOff>
      <xdr:row>4</xdr:row>
      <xdr:rowOff>0</xdr:rowOff>
    </xdr:to>
    <xdr:cxnSp macro="">
      <xdr:nvCxnSpPr>
        <xdr:cNvPr id="32" name="Connecteur droit 31"/>
        <xdr:cNvCxnSpPr/>
      </xdr:nvCxnSpPr>
      <xdr:spPr>
        <a:xfrm>
          <a:off x="2667000" y="761999"/>
          <a:ext cx="4000500" cy="1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</xdr:row>
      <xdr:rowOff>190499</xdr:rowOff>
    </xdr:from>
    <xdr:to>
      <xdr:col>14</xdr:col>
      <xdr:colOff>0</xdr:colOff>
      <xdr:row>4</xdr:row>
      <xdr:rowOff>190499</xdr:rowOff>
    </xdr:to>
    <xdr:cxnSp macro="">
      <xdr:nvCxnSpPr>
        <xdr:cNvPr id="33" name="Connecteur droit 32"/>
        <xdr:cNvCxnSpPr/>
      </xdr:nvCxnSpPr>
      <xdr:spPr>
        <a:xfrm>
          <a:off x="381000" y="571499"/>
          <a:ext cx="2286000" cy="0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4</xdr:row>
      <xdr:rowOff>9524</xdr:rowOff>
    </xdr:from>
    <xdr:to>
      <xdr:col>14</xdr:col>
      <xdr:colOff>0</xdr:colOff>
      <xdr:row>5</xdr:row>
      <xdr:rowOff>9524</xdr:rowOff>
    </xdr:to>
    <xdr:cxnSp macro="">
      <xdr:nvCxnSpPr>
        <xdr:cNvPr id="34" name="Connecteur droit 33"/>
        <xdr:cNvCxnSpPr/>
      </xdr:nvCxnSpPr>
      <xdr:spPr>
        <a:xfrm>
          <a:off x="2667000" y="390524"/>
          <a:ext cx="0" cy="190500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8283</xdr:colOff>
      <xdr:row>4</xdr:row>
      <xdr:rowOff>0</xdr:rowOff>
    </xdr:from>
    <xdr:to>
      <xdr:col>35</xdr:col>
      <xdr:colOff>8283</xdr:colOff>
      <xdr:row>5</xdr:row>
      <xdr:rowOff>0</xdr:rowOff>
    </xdr:to>
    <xdr:cxnSp macro="">
      <xdr:nvCxnSpPr>
        <xdr:cNvPr id="39" name="Connecteur droit 38"/>
        <xdr:cNvCxnSpPr/>
      </xdr:nvCxnSpPr>
      <xdr:spPr>
        <a:xfrm>
          <a:off x="6675783" y="762000"/>
          <a:ext cx="0" cy="190500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</xdr:row>
      <xdr:rowOff>0</xdr:rowOff>
    </xdr:from>
    <xdr:to>
      <xdr:col>50</xdr:col>
      <xdr:colOff>0</xdr:colOff>
      <xdr:row>4</xdr:row>
      <xdr:rowOff>0</xdr:rowOff>
    </xdr:to>
    <xdr:cxnSp macro="">
      <xdr:nvCxnSpPr>
        <xdr:cNvPr id="40" name="Connecteur droit 39"/>
        <xdr:cNvCxnSpPr/>
      </xdr:nvCxnSpPr>
      <xdr:spPr>
        <a:xfrm>
          <a:off x="7810500" y="762000"/>
          <a:ext cx="1714500" cy="0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</xdr:row>
      <xdr:rowOff>190499</xdr:rowOff>
    </xdr:from>
    <xdr:to>
      <xdr:col>14</xdr:col>
      <xdr:colOff>0</xdr:colOff>
      <xdr:row>2</xdr:row>
      <xdr:rowOff>190499</xdr:rowOff>
    </xdr:to>
    <xdr:cxnSp macro="">
      <xdr:nvCxnSpPr>
        <xdr:cNvPr id="41" name="Connecteur droit 40"/>
        <xdr:cNvCxnSpPr/>
      </xdr:nvCxnSpPr>
      <xdr:spPr>
        <a:xfrm>
          <a:off x="381000" y="571499"/>
          <a:ext cx="2286000" cy="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</xdr:row>
      <xdr:rowOff>0</xdr:rowOff>
    </xdr:from>
    <xdr:to>
      <xdr:col>14</xdr:col>
      <xdr:colOff>0</xdr:colOff>
      <xdr:row>3</xdr:row>
      <xdr:rowOff>0</xdr:rowOff>
    </xdr:to>
    <xdr:cxnSp macro="">
      <xdr:nvCxnSpPr>
        <xdr:cNvPr id="42" name="Connecteur droit 41"/>
        <xdr:cNvCxnSpPr/>
      </xdr:nvCxnSpPr>
      <xdr:spPr>
        <a:xfrm flipV="1">
          <a:off x="2667000" y="381000"/>
          <a:ext cx="0" cy="19050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3</xdr:row>
      <xdr:rowOff>0</xdr:rowOff>
    </xdr:to>
    <xdr:cxnSp macro="">
      <xdr:nvCxnSpPr>
        <xdr:cNvPr id="45" name="Connecteur droit 44"/>
        <xdr:cNvCxnSpPr/>
      </xdr:nvCxnSpPr>
      <xdr:spPr>
        <a:xfrm flipV="1">
          <a:off x="2857500" y="381000"/>
          <a:ext cx="0" cy="19050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</xdr:row>
      <xdr:rowOff>0</xdr:rowOff>
    </xdr:from>
    <xdr:to>
      <xdr:col>15</xdr:col>
      <xdr:colOff>0</xdr:colOff>
      <xdr:row>2</xdr:row>
      <xdr:rowOff>0</xdr:rowOff>
    </xdr:to>
    <xdr:cxnSp macro="">
      <xdr:nvCxnSpPr>
        <xdr:cNvPr id="46" name="Connecteur droit 45"/>
        <xdr:cNvCxnSpPr/>
      </xdr:nvCxnSpPr>
      <xdr:spPr>
        <a:xfrm>
          <a:off x="2667000" y="381000"/>
          <a:ext cx="190500" cy="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8283</xdr:colOff>
      <xdr:row>4</xdr:row>
      <xdr:rowOff>0</xdr:rowOff>
    </xdr:from>
    <xdr:to>
      <xdr:col>41</xdr:col>
      <xdr:colOff>8283</xdr:colOff>
      <xdr:row>5</xdr:row>
      <xdr:rowOff>0</xdr:rowOff>
    </xdr:to>
    <xdr:cxnSp macro="">
      <xdr:nvCxnSpPr>
        <xdr:cNvPr id="64" name="Connecteur droit 63"/>
        <xdr:cNvCxnSpPr/>
      </xdr:nvCxnSpPr>
      <xdr:spPr>
        <a:xfrm>
          <a:off x="7818783" y="762000"/>
          <a:ext cx="0" cy="190500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0</xdr:colOff>
      <xdr:row>5</xdr:row>
      <xdr:rowOff>0</xdr:rowOff>
    </xdr:from>
    <xdr:to>
      <xdr:col>41</xdr:col>
      <xdr:colOff>0</xdr:colOff>
      <xdr:row>5</xdr:row>
      <xdr:rowOff>0</xdr:rowOff>
    </xdr:to>
    <xdr:cxnSp macro="">
      <xdr:nvCxnSpPr>
        <xdr:cNvPr id="66" name="Connecteur droit 65"/>
        <xdr:cNvCxnSpPr/>
      </xdr:nvCxnSpPr>
      <xdr:spPr>
        <a:xfrm>
          <a:off x="6667500" y="952500"/>
          <a:ext cx="1143000" cy="0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0</xdr:colOff>
      <xdr:row>6</xdr:row>
      <xdr:rowOff>0</xdr:rowOff>
    </xdr:from>
    <xdr:to>
      <xdr:col>50</xdr:col>
      <xdr:colOff>0</xdr:colOff>
      <xdr:row>6</xdr:row>
      <xdr:rowOff>0</xdr:rowOff>
    </xdr:to>
    <xdr:cxnSp macro="">
      <xdr:nvCxnSpPr>
        <xdr:cNvPr id="72" name="Connecteur droit 71"/>
        <xdr:cNvCxnSpPr/>
      </xdr:nvCxnSpPr>
      <xdr:spPr>
        <a:xfrm>
          <a:off x="8382000" y="1143000"/>
          <a:ext cx="1143000" cy="0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0</xdr:colOff>
      <xdr:row>6</xdr:row>
      <xdr:rowOff>0</xdr:rowOff>
    </xdr:from>
    <xdr:to>
      <xdr:col>44</xdr:col>
      <xdr:colOff>0</xdr:colOff>
      <xdr:row>7</xdr:row>
      <xdr:rowOff>0</xdr:rowOff>
    </xdr:to>
    <xdr:cxnSp macro="">
      <xdr:nvCxnSpPr>
        <xdr:cNvPr id="73" name="Connecteur droit 72"/>
        <xdr:cNvCxnSpPr/>
      </xdr:nvCxnSpPr>
      <xdr:spPr>
        <a:xfrm>
          <a:off x="8382000" y="1143000"/>
          <a:ext cx="0" cy="190500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0</xdr:colOff>
      <xdr:row>8</xdr:row>
      <xdr:rowOff>0</xdr:rowOff>
    </xdr:from>
    <xdr:to>
      <xdr:col>50</xdr:col>
      <xdr:colOff>0</xdr:colOff>
      <xdr:row>8</xdr:row>
      <xdr:rowOff>0</xdr:rowOff>
    </xdr:to>
    <xdr:cxnSp macro="">
      <xdr:nvCxnSpPr>
        <xdr:cNvPr id="77" name="Connecteur droit 76"/>
        <xdr:cNvCxnSpPr/>
      </xdr:nvCxnSpPr>
      <xdr:spPr>
        <a:xfrm>
          <a:off x="8953500" y="1524000"/>
          <a:ext cx="571500" cy="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0</xdr:colOff>
      <xdr:row>8</xdr:row>
      <xdr:rowOff>0</xdr:rowOff>
    </xdr:from>
    <xdr:to>
      <xdr:col>47</xdr:col>
      <xdr:colOff>0</xdr:colOff>
      <xdr:row>9</xdr:row>
      <xdr:rowOff>0</xdr:rowOff>
    </xdr:to>
    <xdr:cxnSp macro="">
      <xdr:nvCxnSpPr>
        <xdr:cNvPr id="80" name="Connecteur droit 79"/>
        <xdr:cNvCxnSpPr/>
      </xdr:nvCxnSpPr>
      <xdr:spPr>
        <a:xfrm>
          <a:off x="8953500" y="1524000"/>
          <a:ext cx="0" cy="19050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16565</xdr:colOff>
      <xdr:row>2</xdr:row>
      <xdr:rowOff>0</xdr:rowOff>
    </xdr:from>
    <xdr:to>
      <xdr:col>21</xdr:col>
      <xdr:colOff>16565</xdr:colOff>
      <xdr:row>3</xdr:row>
      <xdr:rowOff>0</xdr:rowOff>
    </xdr:to>
    <xdr:cxnSp macro="">
      <xdr:nvCxnSpPr>
        <xdr:cNvPr id="82" name="Connecteur droit 81"/>
        <xdr:cNvCxnSpPr/>
      </xdr:nvCxnSpPr>
      <xdr:spPr>
        <a:xfrm flipV="1">
          <a:off x="4017065" y="381000"/>
          <a:ext cx="0" cy="19050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16565</xdr:colOff>
      <xdr:row>2</xdr:row>
      <xdr:rowOff>0</xdr:rowOff>
    </xdr:from>
    <xdr:to>
      <xdr:col>22</xdr:col>
      <xdr:colOff>16565</xdr:colOff>
      <xdr:row>3</xdr:row>
      <xdr:rowOff>0</xdr:rowOff>
    </xdr:to>
    <xdr:cxnSp macro="">
      <xdr:nvCxnSpPr>
        <xdr:cNvPr id="83" name="Connecteur droit 82"/>
        <xdr:cNvCxnSpPr/>
      </xdr:nvCxnSpPr>
      <xdr:spPr>
        <a:xfrm flipV="1">
          <a:off x="4207565" y="381000"/>
          <a:ext cx="0" cy="19050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16565</xdr:colOff>
      <xdr:row>2</xdr:row>
      <xdr:rowOff>0</xdr:rowOff>
    </xdr:from>
    <xdr:to>
      <xdr:col>22</xdr:col>
      <xdr:colOff>16565</xdr:colOff>
      <xdr:row>2</xdr:row>
      <xdr:rowOff>0</xdr:rowOff>
    </xdr:to>
    <xdr:cxnSp macro="">
      <xdr:nvCxnSpPr>
        <xdr:cNvPr id="84" name="Connecteur droit 83"/>
        <xdr:cNvCxnSpPr/>
      </xdr:nvCxnSpPr>
      <xdr:spPr>
        <a:xfrm>
          <a:off x="4017065" y="381000"/>
          <a:ext cx="190500" cy="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2</xdr:row>
      <xdr:rowOff>0</xdr:rowOff>
    </xdr:from>
    <xdr:to>
      <xdr:col>31</xdr:col>
      <xdr:colOff>0</xdr:colOff>
      <xdr:row>3</xdr:row>
      <xdr:rowOff>0</xdr:rowOff>
    </xdr:to>
    <xdr:cxnSp macro="">
      <xdr:nvCxnSpPr>
        <xdr:cNvPr id="85" name="Connecteur droit 84"/>
        <xdr:cNvCxnSpPr/>
      </xdr:nvCxnSpPr>
      <xdr:spPr>
        <a:xfrm flipV="1">
          <a:off x="5905500" y="381000"/>
          <a:ext cx="0" cy="19050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2</xdr:row>
      <xdr:rowOff>0</xdr:rowOff>
    </xdr:from>
    <xdr:to>
      <xdr:col>32</xdr:col>
      <xdr:colOff>0</xdr:colOff>
      <xdr:row>3</xdr:row>
      <xdr:rowOff>0</xdr:rowOff>
    </xdr:to>
    <xdr:cxnSp macro="">
      <xdr:nvCxnSpPr>
        <xdr:cNvPr id="86" name="Connecteur droit 85"/>
        <xdr:cNvCxnSpPr/>
      </xdr:nvCxnSpPr>
      <xdr:spPr>
        <a:xfrm flipV="1">
          <a:off x="6096000" y="381000"/>
          <a:ext cx="0" cy="19050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2</xdr:row>
      <xdr:rowOff>0</xdr:rowOff>
    </xdr:from>
    <xdr:to>
      <xdr:col>32</xdr:col>
      <xdr:colOff>0</xdr:colOff>
      <xdr:row>2</xdr:row>
      <xdr:rowOff>0</xdr:rowOff>
    </xdr:to>
    <xdr:cxnSp macro="">
      <xdr:nvCxnSpPr>
        <xdr:cNvPr id="87" name="Connecteur droit 86"/>
        <xdr:cNvCxnSpPr/>
      </xdr:nvCxnSpPr>
      <xdr:spPr>
        <a:xfrm>
          <a:off x="5905500" y="381000"/>
          <a:ext cx="190500" cy="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</xdr:row>
      <xdr:rowOff>0</xdr:rowOff>
    </xdr:from>
    <xdr:to>
      <xdr:col>41</xdr:col>
      <xdr:colOff>0</xdr:colOff>
      <xdr:row>3</xdr:row>
      <xdr:rowOff>0</xdr:rowOff>
    </xdr:to>
    <xdr:cxnSp macro="">
      <xdr:nvCxnSpPr>
        <xdr:cNvPr id="88" name="Connecteur droit 87"/>
        <xdr:cNvCxnSpPr/>
      </xdr:nvCxnSpPr>
      <xdr:spPr>
        <a:xfrm flipV="1">
          <a:off x="7810500" y="381000"/>
          <a:ext cx="0" cy="19050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</xdr:row>
      <xdr:rowOff>0</xdr:rowOff>
    </xdr:from>
    <xdr:to>
      <xdr:col>42</xdr:col>
      <xdr:colOff>0</xdr:colOff>
      <xdr:row>3</xdr:row>
      <xdr:rowOff>0</xdr:rowOff>
    </xdr:to>
    <xdr:cxnSp macro="">
      <xdr:nvCxnSpPr>
        <xdr:cNvPr id="89" name="Connecteur droit 88"/>
        <xdr:cNvCxnSpPr/>
      </xdr:nvCxnSpPr>
      <xdr:spPr>
        <a:xfrm flipV="1">
          <a:off x="8001000" y="381000"/>
          <a:ext cx="0" cy="19050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</xdr:row>
      <xdr:rowOff>0</xdr:rowOff>
    </xdr:from>
    <xdr:to>
      <xdr:col>42</xdr:col>
      <xdr:colOff>0</xdr:colOff>
      <xdr:row>2</xdr:row>
      <xdr:rowOff>0</xdr:rowOff>
    </xdr:to>
    <xdr:cxnSp macro="">
      <xdr:nvCxnSpPr>
        <xdr:cNvPr id="90" name="Connecteur droit 89"/>
        <xdr:cNvCxnSpPr/>
      </xdr:nvCxnSpPr>
      <xdr:spPr>
        <a:xfrm>
          <a:off x="7810500" y="381000"/>
          <a:ext cx="190500" cy="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3</xdr:row>
      <xdr:rowOff>0</xdr:rowOff>
    </xdr:from>
    <xdr:to>
      <xdr:col>21</xdr:col>
      <xdr:colOff>0</xdr:colOff>
      <xdr:row>3</xdr:row>
      <xdr:rowOff>0</xdr:rowOff>
    </xdr:to>
    <xdr:cxnSp macro="">
      <xdr:nvCxnSpPr>
        <xdr:cNvPr id="91" name="Connecteur droit 90"/>
        <xdr:cNvCxnSpPr/>
      </xdr:nvCxnSpPr>
      <xdr:spPr>
        <a:xfrm>
          <a:off x="2857500" y="571500"/>
          <a:ext cx="1143000" cy="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3</xdr:row>
      <xdr:rowOff>0</xdr:rowOff>
    </xdr:from>
    <xdr:to>
      <xdr:col>31</xdr:col>
      <xdr:colOff>0</xdr:colOff>
      <xdr:row>3</xdr:row>
      <xdr:rowOff>0</xdr:rowOff>
    </xdr:to>
    <xdr:cxnSp macro="">
      <xdr:nvCxnSpPr>
        <xdr:cNvPr id="94" name="Connecteur droit 93"/>
        <xdr:cNvCxnSpPr/>
      </xdr:nvCxnSpPr>
      <xdr:spPr>
        <a:xfrm>
          <a:off x="4191000" y="571500"/>
          <a:ext cx="1714500" cy="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3</xdr:row>
      <xdr:rowOff>0</xdr:rowOff>
    </xdr:from>
    <xdr:to>
      <xdr:col>41</xdr:col>
      <xdr:colOff>0</xdr:colOff>
      <xdr:row>3</xdr:row>
      <xdr:rowOff>0</xdr:rowOff>
    </xdr:to>
    <xdr:cxnSp macro="">
      <xdr:nvCxnSpPr>
        <xdr:cNvPr id="96" name="Connecteur droit 95"/>
        <xdr:cNvCxnSpPr/>
      </xdr:nvCxnSpPr>
      <xdr:spPr>
        <a:xfrm>
          <a:off x="6096000" y="571500"/>
          <a:ext cx="1714500" cy="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3</xdr:row>
      <xdr:rowOff>0</xdr:rowOff>
    </xdr:from>
    <xdr:to>
      <xdr:col>50</xdr:col>
      <xdr:colOff>0</xdr:colOff>
      <xdr:row>3</xdr:row>
      <xdr:rowOff>0</xdr:rowOff>
    </xdr:to>
    <xdr:cxnSp macro="">
      <xdr:nvCxnSpPr>
        <xdr:cNvPr id="102" name="Connecteur droit 101"/>
        <xdr:cNvCxnSpPr/>
      </xdr:nvCxnSpPr>
      <xdr:spPr>
        <a:xfrm>
          <a:off x="8001000" y="571500"/>
          <a:ext cx="1524000" cy="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10</xdr:row>
      <xdr:rowOff>0</xdr:rowOff>
    </xdr:from>
    <xdr:to>
      <xdr:col>20</xdr:col>
      <xdr:colOff>0</xdr:colOff>
      <xdr:row>10</xdr:row>
      <xdr:rowOff>0</xdr:rowOff>
    </xdr:to>
    <xdr:cxnSp macro="">
      <xdr:nvCxnSpPr>
        <xdr:cNvPr id="106" name="Connecteur droit 105"/>
        <xdr:cNvCxnSpPr/>
      </xdr:nvCxnSpPr>
      <xdr:spPr>
        <a:xfrm>
          <a:off x="3238500" y="2095500"/>
          <a:ext cx="571500" cy="0"/>
        </a:xfrm>
        <a:prstGeom prst="line">
          <a:avLst/>
        </a:prstGeom>
        <a:ln w="12700">
          <a:solidFill>
            <a:schemeClr val="tx1"/>
          </a:solidFill>
          <a:headEnd type="triangle"/>
          <a:tailEnd type="triangle"/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0</xdr:colOff>
      <xdr:row>11</xdr:row>
      <xdr:rowOff>0</xdr:rowOff>
    </xdr:from>
    <xdr:to>
      <xdr:col>35</xdr:col>
      <xdr:colOff>0</xdr:colOff>
      <xdr:row>11</xdr:row>
      <xdr:rowOff>0</xdr:rowOff>
    </xdr:to>
    <xdr:cxnSp macro="">
      <xdr:nvCxnSpPr>
        <xdr:cNvPr id="107" name="Connecteur droit 106"/>
        <xdr:cNvCxnSpPr/>
      </xdr:nvCxnSpPr>
      <xdr:spPr>
        <a:xfrm>
          <a:off x="5334000" y="2286000"/>
          <a:ext cx="1333500" cy="0"/>
        </a:xfrm>
        <a:prstGeom prst="line">
          <a:avLst/>
        </a:prstGeom>
        <a:ln w="12700">
          <a:solidFill>
            <a:schemeClr val="tx1"/>
          </a:solidFill>
          <a:headEnd type="triangle"/>
          <a:tailEnd type="triangle"/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24</xdr:row>
      <xdr:rowOff>0</xdr:rowOff>
    </xdr:from>
    <xdr:to>
      <xdr:col>31</xdr:col>
      <xdr:colOff>3</xdr:colOff>
      <xdr:row>43</xdr:row>
      <xdr:rowOff>0</xdr:rowOff>
    </xdr:to>
    <xdr:cxnSp macro="">
      <xdr:nvCxnSpPr>
        <xdr:cNvPr id="112" name="Connecteur droit 111"/>
        <xdr:cNvCxnSpPr/>
      </xdr:nvCxnSpPr>
      <xdr:spPr>
        <a:xfrm flipH="1">
          <a:off x="5905500" y="3238500"/>
          <a:ext cx="3" cy="36195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25</xdr:row>
      <xdr:rowOff>0</xdr:rowOff>
    </xdr:from>
    <xdr:to>
      <xdr:col>32</xdr:col>
      <xdr:colOff>1</xdr:colOff>
      <xdr:row>31</xdr:row>
      <xdr:rowOff>0</xdr:rowOff>
    </xdr:to>
    <xdr:cxnSp macro="">
      <xdr:nvCxnSpPr>
        <xdr:cNvPr id="118" name="Connecteur droit 117"/>
        <xdr:cNvCxnSpPr/>
      </xdr:nvCxnSpPr>
      <xdr:spPr>
        <a:xfrm flipH="1">
          <a:off x="6096000" y="3429000"/>
          <a:ext cx="1" cy="11430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32</xdr:row>
      <xdr:rowOff>0</xdr:rowOff>
    </xdr:from>
    <xdr:to>
      <xdr:col>32</xdr:col>
      <xdr:colOff>2</xdr:colOff>
      <xdr:row>43</xdr:row>
      <xdr:rowOff>0</xdr:rowOff>
    </xdr:to>
    <xdr:cxnSp macro="">
      <xdr:nvCxnSpPr>
        <xdr:cNvPr id="121" name="Connecteur droit 120"/>
        <xdr:cNvCxnSpPr/>
      </xdr:nvCxnSpPr>
      <xdr:spPr>
        <a:xfrm flipH="1">
          <a:off x="6096000" y="4762500"/>
          <a:ext cx="2" cy="20955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34</xdr:row>
      <xdr:rowOff>0</xdr:rowOff>
    </xdr:from>
    <xdr:to>
      <xdr:col>33</xdr:col>
      <xdr:colOff>0</xdr:colOff>
      <xdr:row>35</xdr:row>
      <xdr:rowOff>0</xdr:rowOff>
    </xdr:to>
    <xdr:cxnSp macro="">
      <xdr:nvCxnSpPr>
        <xdr:cNvPr id="125" name="Connecteur droit 124"/>
        <xdr:cNvCxnSpPr/>
      </xdr:nvCxnSpPr>
      <xdr:spPr>
        <a:xfrm>
          <a:off x="6286500" y="5143500"/>
          <a:ext cx="0" cy="1905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36</xdr:row>
      <xdr:rowOff>0</xdr:rowOff>
    </xdr:from>
    <xdr:to>
      <xdr:col>33</xdr:col>
      <xdr:colOff>0</xdr:colOff>
      <xdr:row>38</xdr:row>
      <xdr:rowOff>0</xdr:rowOff>
    </xdr:to>
    <xdr:cxnSp macro="">
      <xdr:nvCxnSpPr>
        <xdr:cNvPr id="128" name="Connecteur droit 127"/>
        <xdr:cNvCxnSpPr/>
      </xdr:nvCxnSpPr>
      <xdr:spPr>
        <a:xfrm>
          <a:off x="6286500" y="5524500"/>
          <a:ext cx="0" cy="3810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41</xdr:row>
      <xdr:rowOff>0</xdr:rowOff>
    </xdr:to>
    <xdr:cxnSp macro="">
      <xdr:nvCxnSpPr>
        <xdr:cNvPr id="130" name="Connecteur droit 129"/>
        <xdr:cNvCxnSpPr/>
      </xdr:nvCxnSpPr>
      <xdr:spPr>
        <a:xfrm>
          <a:off x="6286500" y="6096000"/>
          <a:ext cx="0" cy="3810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8283</xdr:colOff>
      <xdr:row>42</xdr:row>
      <xdr:rowOff>0</xdr:rowOff>
    </xdr:from>
    <xdr:to>
      <xdr:col>33</xdr:col>
      <xdr:colOff>8283</xdr:colOff>
      <xdr:row>43</xdr:row>
      <xdr:rowOff>0</xdr:rowOff>
    </xdr:to>
    <xdr:cxnSp macro="">
      <xdr:nvCxnSpPr>
        <xdr:cNvPr id="131" name="Connecteur droit 130"/>
        <xdr:cNvCxnSpPr/>
      </xdr:nvCxnSpPr>
      <xdr:spPr>
        <a:xfrm>
          <a:off x="6294783" y="6667500"/>
          <a:ext cx="0" cy="1905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17</xdr:row>
      <xdr:rowOff>0</xdr:rowOff>
    </xdr:from>
    <xdr:to>
      <xdr:col>31</xdr:col>
      <xdr:colOff>0</xdr:colOff>
      <xdr:row>21</xdr:row>
      <xdr:rowOff>0</xdr:rowOff>
    </xdr:to>
    <xdr:cxnSp macro="">
      <xdr:nvCxnSpPr>
        <xdr:cNvPr id="133" name="Connecteur droit 132"/>
        <xdr:cNvCxnSpPr/>
      </xdr:nvCxnSpPr>
      <xdr:spPr>
        <a:xfrm>
          <a:off x="5905500" y="3429000"/>
          <a:ext cx="0" cy="7620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22</xdr:row>
      <xdr:rowOff>0</xdr:rowOff>
    </xdr:from>
    <xdr:to>
      <xdr:col>31</xdr:col>
      <xdr:colOff>0</xdr:colOff>
      <xdr:row>23</xdr:row>
      <xdr:rowOff>0</xdr:rowOff>
    </xdr:to>
    <xdr:cxnSp macro="">
      <xdr:nvCxnSpPr>
        <xdr:cNvPr id="134" name="Connecteur droit 133"/>
        <xdr:cNvCxnSpPr/>
      </xdr:nvCxnSpPr>
      <xdr:spPr>
        <a:xfrm>
          <a:off x="5905500" y="3810000"/>
          <a:ext cx="0" cy="1905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46</xdr:row>
      <xdr:rowOff>1</xdr:rowOff>
    </xdr:from>
    <xdr:to>
      <xdr:col>19</xdr:col>
      <xdr:colOff>0</xdr:colOff>
      <xdr:row>49</xdr:row>
      <xdr:rowOff>0</xdr:rowOff>
    </xdr:to>
    <xdr:sp macro="" textlink="">
      <xdr:nvSpPr>
        <xdr:cNvPr id="60" name="Rectangle 59"/>
        <xdr:cNvSpPr/>
      </xdr:nvSpPr>
      <xdr:spPr>
        <a:xfrm>
          <a:off x="381000" y="8572501"/>
          <a:ext cx="3238500" cy="571499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21</xdr:col>
      <xdr:colOff>0</xdr:colOff>
      <xdr:row>46</xdr:row>
      <xdr:rowOff>1</xdr:rowOff>
    </xdr:from>
    <xdr:to>
      <xdr:col>38</xdr:col>
      <xdr:colOff>0</xdr:colOff>
      <xdr:row>49</xdr:row>
      <xdr:rowOff>1</xdr:rowOff>
    </xdr:to>
    <xdr:sp macro="" textlink="">
      <xdr:nvSpPr>
        <xdr:cNvPr id="61" name="Rectangle 60"/>
        <xdr:cNvSpPr/>
      </xdr:nvSpPr>
      <xdr:spPr>
        <a:xfrm>
          <a:off x="4000500" y="85725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46</xdr:row>
      <xdr:rowOff>1</xdr:rowOff>
    </xdr:from>
    <xdr:to>
      <xdr:col>57</xdr:col>
      <xdr:colOff>0</xdr:colOff>
      <xdr:row>49</xdr:row>
      <xdr:rowOff>0</xdr:rowOff>
    </xdr:to>
    <xdr:sp macro="" textlink="">
      <xdr:nvSpPr>
        <xdr:cNvPr id="62" name="Rectangle 61"/>
        <xdr:cNvSpPr/>
      </xdr:nvSpPr>
      <xdr:spPr>
        <a:xfrm>
          <a:off x="7620000" y="8572501"/>
          <a:ext cx="3238500" cy="571499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21</xdr:col>
      <xdr:colOff>0</xdr:colOff>
      <xdr:row>51</xdr:row>
      <xdr:rowOff>1</xdr:rowOff>
    </xdr:from>
    <xdr:to>
      <xdr:col>38</xdr:col>
      <xdr:colOff>0</xdr:colOff>
      <xdr:row>54</xdr:row>
      <xdr:rowOff>1</xdr:rowOff>
    </xdr:to>
    <xdr:sp macro="" textlink="">
      <xdr:nvSpPr>
        <xdr:cNvPr id="63" name="Rectangle 62"/>
        <xdr:cNvSpPr/>
      </xdr:nvSpPr>
      <xdr:spPr>
        <a:xfrm>
          <a:off x="4000500" y="9525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19</xdr:col>
      <xdr:colOff>0</xdr:colOff>
      <xdr:row>47</xdr:row>
      <xdr:rowOff>95251</xdr:rowOff>
    </xdr:from>
    <xdr:to>
      <xdr:col>21</xdr:col>
      <xdr:colOff>0</xdr:colOff>
      <xdr:row>47</xdr:row>
      <xdr:rowOff>96839</xdr:rowOff>
    </xdr:to>
    <xdr:cxnSp macro="">
      <xdr:nvCxnSpPr>
        <xdr:cNvPr id="65" name="Connecteur droit avec flèche 64"/>
        <xdr:cNvCxnSpPr>
          <a:stCxn id="60" idx="3"/>
          <a:endCxn id="61" idx="1"/>
        </xdr:cNvCxnSpPr>
      </xdr:nvCxnSpPr>
      <xdr:spPr>
        <a:xfrm>
          <a:off x="3619500" y="885825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47</xdr:row>
      <xdr:rowOff>95251</xdr:rowOff>
    </xdr:from>
    <xdr:to>
      <xdr:col>40</xdr:col>
      <xdr:colOff>0</xdr:colOff>
      <xdr:row>47</xdr:row>
      <xdr:rowOff>96839</xdr:rowOff>
    </xdr:to>
    <xdr:cxnSp macro="">
      <xdr:nvCxnSpPr>
        <xdr:cNvPr id="67" name="Connecteur droit avec flèche 66"/>
        <xdr:cNvCxnSpPr>
          <a:stCxn id="61" idx="3"/>
          <a:endCxn id="62" idx="1"/>
        </xdr:cNvCxnSpPr>
      </xdr:nvCxnSpPr>
      <xdr:spPr>
        <a:xfrm>
          <a:off x="7239000" y="8858251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94456</xdr:colOff>
      <xdr:row>49</xdr:row>
      <xdr:rowOff>795</xdr:rowOff>
    </xdr:from>
    <xdr:to>
      <xdr:col>29</xdr:col>
      <xdr:colOff>96044</xdr:colOff>
      <xdr:row>51</xdr:row>
      <xdr:rowOff>795</xdr:rowOff>
    </xdr:to>
    <xdr:cxnSp macro="">
      <xdr:nvCxnSpPr>
        <xdr:cNvPr id="68" name="Connecteur droit avec flèche 67"/>
        <xdr:cNvCxnSpPr>
          <a:stCxn id="61" idx="2"/>
          <a:endCxn id="63" idx="0"/>
        </xdr:cNvCxnSpPr>
      </xdr:nvCxnSpPr>
      <xdr:spPr>
        <a:xfrm rot="5400000">
          <a:off x="5429250" y="933450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52</xdr:row>
      <xdr:rowOff>95251</xdr:rowOff>
    </xdr:from>
    <xdr:to>
      <xdr:col>40</xdr:col>
      <xdr:colOff>0</xdr:colOff>
      <xdr:row>52</xdr:row>
      <xdr:rowOff>105121</xdr:rowOff>
    </xdr:to>
    <xdr:cxnSp macro="">
      <xdr:nvCxnSpPr>
        <xdr:cNvPr id="69" name="Connecteur droit avec flèche 68"/>
        <xdr:cNvCxnSpPr>
          <a:stCxn id="63" idx="3"/>
        </xdr:cNvCxnSpPr>
      </xdr:nvCxnSpPr>
      <xdr:spPr>
        <a:xfrm>
          <a:off x="7239000" y="9810751"/>
          <a:ext cx="381000" cy="9870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83251</xdr:colOff>
      <xdr:row>54</xdr:row>
      <xdr:rowOff>34413</xdr:rowOff>
    </xdr:from>
    <xdr:to>
      <xdr:col>29</xdr:col>
      <xdr:colOff>84839</xdr:colOff>
      <xdr:row>76</xdr:row>
      <xdr:rowOff>34412</xdr:rowOff>
    </xdr:to>
    <xdr:cxnSp macro="">
      <xdr:nvCxnSpPr>
        <xdr:cNvPr id="70" name="Connecteur droit avec flèche 69"/>
        <xdr:cNvCxnSpPr/>
      </xdr:nvCxnSpPr>
      <xdr:spPr>
        <a:xfrm rot="5400000">
          <a:off x="3513045" y="12416119"/>
          <a:ext cx="4190999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0</xdr:colOff>
      <xdr:row>51</xdr:row>
      <xdr:rowOff>0</xdr:rowOff>
    </xdr:from>
    <xdr:to>
      <xdr:col>57</xdr:col>
      <xdr:colOff>0</xdr:colOff>
      <xdr:row>54</xdr:row>
      <xdr:rowOff>0</xdr:rowOff>
    </xdr:to>
    <xdr:sp macro="" textlink="">
      <xdr:nvSpPr>
        <xdr:cNvPr id="71" name="Rectangle 70"/>
        <xdr:cNvSpPr/>
      </xdr:nvSpPr>
      <xdr:spPr>
        <a:xfrm>
          <a:off x="7620000" y="9525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51</xdr:row>
      <xdr:rowOff>0</xdr:rowOff>
    </xdr:from>
    <xdr:to>
      <xdr:col>76</xdr:col>
      <xdr:colOff>0</xdr:colOff>
      <xdr:row>54</xdr:row>
      <xdr:rowOff>0</xdr:rowOff>
    </xdr:to>
    <xdr:sp macro="" textlink="">
      <xdr:nvSpPr>
        <xdr:cNvPr id="74" name="Rectangle 73"/>
        <xdr:cNvSpPr/>
      </xdr:nvSpPr>
      <xdr:spPr>
        <a:xfrm>
          <a:off x="11239500" y="9525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56</xdr:row>
      <xdr:rowOff>0</xdr:rowOff>
    </xdr:from>
    <xdr:to>
      <xdr:col>76</xdr:col>
      <xdr:colOff>0</xdr:colOff>
      <xdr:row>59</xdr:row>
      <xdr:rowOff>0</xdr:rowOff>
    </xdr:to>
    <xdr:sp macro="" textlink="">
      <xdr:nvSpPr>
        <xdr:cNvPr id="75" name="Rectangle 74"/>
        <xdr:cNvSpPr/>
      </xdr:nvSpPr>
      <xdr:spPr>
        <a:xfrm>
          <a:off x="11239500" y="10477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56</xdr:row>
      <xdr:rowOff>0</xdr:rowOff>
    </xdr:from>
    <xdr:to>
      <xdr:col>57</xdr:col>
      <xdr:colOff>0</xdr:colOff>
      <xdr:row>59</xdr:row>
      <xdr:rowOff>0</xdr:rowOff>
    </xdr:to>
    <xdr:sp macro="" textlink="">
      <xdr:nvSpPr>
        <xdr:cNvPr id="76" name="Rectangle 75"/>
        <xdr:cNvSpPr/>
      </xdr:nvSpPr>
      <xdr:spPr>
        <a:xfrm>
          <a:off x="7620000" y="10477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61</xdr:row>
      <xdr:rowOff>0</xdr:rowOff>
    </xdr:from>
    <xdr:to>
      <xdr:col>57</xdr:col>
      <xdr:colOff>0</xdr:colOff>
      <xdr:row>64</xdr:row>
      <xdr:rowOff>0</xdr:rowOff>
    </xdr:to>
    <xdr:sp macro="" textlink="">
      <xdr:nvSpPr>
        <xdr:cNvPr id="78" name="Rectangle 77"/>
        <xdr:cNvSpPr/>
      </xdr:nvSpPr>
      <xdr:spPr>
        <a:xfrm>
          <a:off x="7620000" y="11430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61</xdr:row>
      <xdr:rowOff>0</xdr:rowOff>
    </xdr:from>
    <xdr:to>
      <xdr:col>76</xdr:col>
      <xdr:colOff>0</xdr:colOff>
      <xdr:row>64</xdr:row>
      <xdr:rowOff>0</xdr:rowOff>
    </xdr:to>
    <xdr:sp macro="" textlink="">
      <xdr:nvSpPr>
        <xdr:cNvPr id="79" name="Rectangle 78"/>
        <xdr:cNvSpPr/>
      </xdr:nvSpPr>
      <xdr:spPr>
        <a:xfrm>
          <a:off x="11239500" y="11430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66</xdr:row>
      <xdr:rowOff>0</xdr:rowOff>
    </xdr:from>
    <xdr:to>
      <xdr:col>57</xdr:col>
      <xdr:colOff>0</xdr:colOff>
      <xdr:row>69</xdr:row>
      <xdr:rowOff>0</xdr:rowOff>
    </xdr:to>
    <xdr:sp macro="" textlink="">
      <xdr:nvSpPr>
        <xdr:cNvPr id="81" name="Rectangle 80"/>
        <xdr:cNvSpPr/>
      </xdr:nvSpPr>
      <xdr:spPr>
        <a:xfrm>
          <a:off x="7620000" y="12382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66</xdr:row>
      <xdr:rowOff>0</xdr:rowOff>
    </xdr:from>
    <xdr:to>
      <xdr:col>76</xdr:col>
      <xdr:colOff>0</xdr:colOff>
      <xdr:row>69</xdr:row>
      <xdr:rowOff>0</xdr:rowOff>
    </xdr:to>
    <xdr:sp macro="" textlink="">
      <xdr:nvSpPr>
        <xdr:cNvPr id="92" name="Rectangle 91"/>
        <xdr:cNvSpPr/>
      </xdr:nvSpPr>
      <xdr:spPr>
        <a:xfrm>
          <a:off x="11239500" y="12382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71</xdr:row>
      <xdr:rowOff>0</xdr:rowOff>
    </xdr:from>
    <xdr:to>
      <xdr:col>57</xdr:col>
      <xdr:colOff>0</xdr:colOff>
      <xdr:row>74</xdr:row>
      <xdr:rowOff>0</xdr:rowOff>
    </xdr:to>
    <xdr:sp macro="" textlink="">
      <xdr:nvSpPr>
        <xdr:cNvPr id="93" name="Rectangle 92"/>
        <xdr:cNvSpPr/>
      </xdr:nvSpPr>
      <xdr:spPr>
        <a:xfrm>
          <a:off x="7620000" y="13335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57</xdr:col>
      <xdr:colOff>0</xdr:colOff>
      <xdr:row>52</xdr:row>
      <xdr:rowOff>95250</xdr:rowOff>
    </xdr:from>
    <xdr:to>
      <xdr:col>59</xdr:col>
      <xdr:colOff>0</xdr:colOff>
      <xdr:row>52</xdr:row>
      <xdr:rowOff>96838</xdr:rowOff>
    </xdr:to>
    <xdr:cxnSp macro="">
      <xdr:nvCxnSpPr>
        <xdr:cNvPr id="95" name="Connecteur droit avec flèche 94"/>
        <xdr:cNvCxnSpPr>
          <a:stCxn id="71" idx="3"/>
          <a:endCxn id="74" idx="1"/>
        </xdr:cNvCxnSpPr>
      </xdr:nvCxnSpPr>
      <xdr:spPr>
        <a:xfrm>
          <a:off x="10858500" y="9810750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94456</xdr:colOff>
      <xdr:row>54</xdr:row>
      <xdr:rowOff>794</xdr:rowOff>
    </xdr:from>
    <xdr:to>
      <xdr:col>48</xdr:col>
      <xdr:colOff>96044</xdr:colOff>
      <xdr:row>56</xdr:row>
      <xdr:rowOff>794</xdr:rowOff>
    </xdr:to>
    <xdr:cxnSp macro="">
      <xdr:nvCxnSpPr>
        <xdr:cNvPr id="97" name="Connecteur droit avec flèche 96"/>
        <xdr:cNvCxnSpPr>
          <a:stCxn id="71" idx="2"/>
          <a:endCxn id="76" idx="0"/>
        </xdr:cNvCxnSpPr>
      </xdr:nvCxnSpPr>
      <xdr:spPr>
        <a:xfrm rot="5400000">
          <a:off x="9048750" y="1028700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94456</xdr:colOff>
      <xdr:row>59</xdr:row>
      <xdr:rowOff>794</xdr:rowOff>
    </xdr:from>
    <xdr:to>
      <xdr:col>48</xdr:col>
      <xdr:colOff>96044</xdr:colOff>
      <xdr:row>61</xdr:row>
      <xdr:rowOff>794</xdr:rowOff>
    </xdr:to>
    <xdr:cxnSp macro="">
      <xdr:nvCxnSpPr>
        <xdr:cNvPr id="98" name="Connecteur droit avec flèche 97"/>
        <xdr:cNvCxnSpPr>
          <a:stCxn id="76" idx="2"/>
          <a:endCxn id="78" idx="0"/>
        </xdr:cNvCxnSpPr>
      </xdr:nvCxnSpPr>
      <xdr:spPr>
        <a:xfrm rot="5400000">
          <a:off x="9048750" y="1123950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0</xdr:colOff>
      <xdr:row>57</xdr:row>
      <xdr:rowOff>95250</xdr:rowOff>
    </xdr:from>
    <xdr:to>
      <xdr:col>59</xdr:col>
      <xdr:colOff>0</xdr:colOff>
      <xdr:row>57</xdr:row>
      <xdr:rowOff>96838</xdr:rowOff>
    </xdr:to>
    <xdr:cxnSp macro="">
      <xdr:nvCxnSpPr>
        <xdr:cNvPr id="99" name="Connecteur droit avec flèche 98"/>
        <xdr:cNvCxnSpPr>
          <a:stCxn id="76" idx="3"/>
          <a:endCxn id="75" idx="1"/>
        </xdr:cNvCxnSpPr>
      </xdr:nvCxnSpPr>
      <xdr:spPr>
        <a:xfrm>
          <a:off x="10858500" y="10763250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0</xdr:colOff>
      <xdr:row>62</xdr:row>
      <xdr:rowOff>95250</xdr:rowOff>
    </xdr:from>
    <xdr:to>
      <xdr:col>59</xdr:col>
      <xdr:colOff>0</xdr:colOff>
      <xdr:row>62</xdr:row>
      <xdr:rowOff>96838</xdr:rowOff>
    </xdr:to>
    <xdr:cxnSp macro="">
      <xdr:nvCxnSpPr>
        <xdr:cNvPr id="100" name="Connecteur droit avec flèche 99"/>
        <xdr:cNvCxnSpPr>
          <a:stCxn id="78" idx="3"/>
          <a:endCxn id="79" idx="1"/>
        </xdr:cNvCxnSpPr>
      </xdr:nvCxnSpPr>
      <xdr:spPr>
        <a:xfrm>
          <a:off x="10858500" y="11715750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94456</xdr:colOff>
      <xdr:row>64</xdr:row>
      <xdr:rowOff>794</xdr:rowOff>
    </xdr:from>
    <xdr:to>
      <xdr:col>48</xdr:col>
      <xdr:colOff>96044</xdr:colOff>
      <xdr:row>66</xdr:row>
      <xdr:rowOff>794</xdr:rowOff>
    </xdr:to>
    <xdr:cxnSp macro="">
      <xdr:nvCxnSpPr>
        <xdr:cNvPr id="101" name="Connecteur droit avec flèche 100"/>
        <xdr:cNvCxnSpPr>
          <a:stCxn id="78" idx="2"/>
          <a:endCxn id="81" idx="0"/>
        </xdr:cNvCxnSpPr>
      </xdr:nvCxnSpPr>
      <xdr:spPr>
        <a:xfrm rot="5400000">
          <a:off x="9048750" y="1219200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0</xdr:colOff>
      <xdr:row>67</xdr:row>
      <xdr:rowOff>95250</xdr:rowOff>
    </xdr:from>
    <xdr:to>
      <xdr:col>59</xdr:col>
      <xdr:colOff>0</xdr:colOff>
      <xdr:row>67</xdr:row>
      <xdr:rowOff>96838</xdr:rowOff>
    </xdr:to>
    <xdr:cxnSp macro="">
      <xdr:nvCxnSpPr>
        <xdr:cNvPr id="103" name="Connecteur droit avec flèche 102"/>
        <xdr:cNvCxnSpPr>
          <a:stCxn id="81" idx="3"/>
          <a:endCxn id="92" idx="1"/>
        </xdr:cNvCxnSpPr>
      </xdr:nvCxnSpPr>
      <xdr:spPr>
        <a:xfrm>
          <a:off x="10858500" y="12668250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94456</xdr:colOff>
      <xdr:row>69</xdr:row>
      <xdr:rowOff>794</xdr:rowOff>
    </xdr:from>
    <xdr:to>
      <xdr:col>48</xdr:col>
      <xdr:colOff>96044</xdr:colOff>
      <xdr:row>71</xdr:row>
      <xdr:rowOff>794</xdr:rowOff>
    </xdr:to>
    <xdr:cxnSp macro="">
      <xdr:nvCxnSpPr>
        <xdr:cNvPr id="104" name="Connecteur droit avec flèche 103"/>
        <xdr:cNvCxnSpPr>
          <a:stCxn id="81" idx="2"/>
          <a:endCxn id="93" idx="0"/>
        </xdr:cNvCxnSpPr>
      </xdr:nvCxnSpPr>
      <xdr:spPr>
        <a:xfrm rot="5400000">
          <a:off x="9048750" y="1333500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77</xdr:row>
      <xdr:rowOff>95250</xdr:rowOff>
    </xdr:from>
    <xdr:to>
      <xdr:col>40</xdr:col>
      <xdr:colOff>0</xdr:colOff>
      <xdr:row>77</xdr:row>
      <xdr:rowOff>96838</xdr:rowOff>
    </xdr:to>
    <xdr:cxnSp macro="">
      <xdr:nvCxnSpPr>
        <xdr:cNvPr id="105" name="Connecteur droit avec flèche 104"/>
        <xdr:cNvCxnSpPr>
          <a:stCxn id="110" idx="3"/>
          <a:endCxn id="111" idx="1"/>
        </xdr:cNvCxnSpPr>
      </xdr:nvCxnSpPr>
      <xdr:spPr>
        <a:xfrm>
          <a:off x="7239000" y="1457325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0</xdr:colOff>
      <xdr:row>82</xdr:row>
      <xdr:rowOff>95250</xdr:rowOff>
    </xdr:from>
    <xdr:to>
      <xdr:col>59</xdr:col>
      <xdr:colOff>0</xdr:colOff>
      <xdr:row>82</xdr:row>
      <xdr:rowOff>96838</xdr:rowOff>
    </xdr:to>
    <xdr:cxnSp macro="">
      <xdr:nvCxnSpPr>
        <xdr:cNvPr id="108" name="Connecteur droit avec flèche 107"/>
        <xdr:cNvCxnSpPr>
          <a:stCxn id="111" idx="3"/>
          <a:endCxn id="115" idx="1"/>
        </xdr:cNvCxnSpPr>
      </xdr:nvCxnSpPr>
      <xdr:spPr>
        <a:xfrm>
          <a:off x="10858500" y="14573250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94456</xdr:colOff>
      <xdr:row>79</xdr:row>
      <xdr:rowOff>794</xdr:rowOff>
    </xdr:from>
    <xdr:to>
      <xdr:col>48</xdr:col>
      <xdr:colOff>96044</xdr:colOff>
      <xdr:row>81</xdr:row>
      <xdr:rowOff>794</xdr:rowOff>
    </xdr:to>
    <xdr:cxnSp macro="">
      <xdr:nvCxnSpPr>
        <xdr:cNvPr id="109" name="Connecteur droit avec flèche 108"/>
        <xdr:cNvCxnSpPr>
          <a:stCxn id="113" idx="2"/>
          <a:endCxn id="111" idx="0"/>
        </xdr:cNvCxnSpPr>
      </xdr:nvCxnSpPr>
      <xdr:spPr>
        <a:xfrm rot="5400000">
          <a:off x="9048750" y="1524000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76</xdr:row>
      <xdr:rowOff>0</xdr:rowOff>
    </xdr:from>
    <xdr:to>
      <xdr:col>38</xdr:col>
      <xdr:colOff>0</xdr:colOff>
      <xdr:row>79</xdr:row>
      <xdr:rowOff>0</xdr:rowOff>
    </xdr:to>
    <xdr:sp macro="" textlink="">
      <xdr:nvSpPr>
        <xdr:cNvPr id="110" name="Rectangle 109"/>
        <xdr:cNvSpPr/>
      </xdr:nvSpPr>
      <xdr:spPr>
        <a:xfrm>
          <a:off x="4000500" y="14287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81</xdr:row>
      <xdr:rowOff>0</xdr:rowOff>
    </xdr:from>
    <xdr:to>
      <xdr:col>57</xdr:col>
      <xdr:colOff>0</xdr:colOff>
      <xdr:row>84</xdr:row>
      <xdr:rowOff>0</xdr:rowOff>
    </xdr:to>
    <xdr:sp macro="" textlink="">
      <xdr:nvSpPr>
        <xdr:cNvPr id="111" name="Rectangle 110"/>
        <xdr:cNvSpPr/>
      </xdr:nvSpPr>
      <xdr:spPr>
        <a:xfrm>
          <a:off x="7620000" y="14287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76</xdr:row>
      <xdr:rowOff>0</xdr:rowOff>
    </xdr:from>
    <xdr:to>
      <xdr:col>57</xdr:col>
      <xdr:colOff>0</xdr:colOff>
      <xdr:row>79</xdr:row>
      <xdr:rowOff>0</xdr:rowOff>
    </xdr:to>
    <xdr:sp macro="" textlink="">
      <xdr:nvSpPr>
        <xdr:cNvPr id="113" name="Rectangle 112"/>
        <xdr:cNvSpPr/>
      </xdr:nvSpPr>
      <xdr:spPr>
        <a:xfrm>
          <a:off x="7620000" y="15240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76</xdr:row>
      <xdr:rowOff>0</xdr:rowOff>
    </xdr:from>
    <xdr:to>
      <xdr:col>76</xdr:col>
      <xdr:colOff>0</xdr:colOff>
      <xdr:row>79</xdr:row>
      <xdr:rowOff>0</xdr:rowOff>
    </xdr:to>
    <xdr:sp macro="" textlink="">
      <xdr:nvSpPr>
        <xdr:cNvPr id="114" name="Rectangle 113"/>
        <xdr:cNvSpPr/>
      </xdr:nvSpPr>
      <xdr:spPr>
        <a:xfrm>
          <a:off x="11239500" y="15240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81</xdr:row>
      <xdr:rowOff>0</xdr:rowOff>
    </xdr:from>
    <xdr:to>
      <xdr:col>76</xdr:col>
      <xdr:colOff>0</xdr:colOff>
      <xdr:row>84</xdr:row>
      <xdr:rowOff>0</xdr:rowOff>
    </xdr:to>
    <xdr:sp macro="" textlink="">
      <xdr:nvSpPr>
        <xdr:cNvPr id="115" name="Rectangle 114"/>
        <xdr:cNvSpPr/>
      </xdr:nvSpPr>
      <xdr:spPr>
        <a:xfrm>
          <a:off x="11239500" y="14287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86</xdr:row>
      <xdr:rowOff>0</xdr:rowOff>
    </xdr:from>
    <xdr:to>
      <xdr:col>57</xdr:col>
      <xdr:colOff>0</xdr:colOff>
      <xdr:row>89</xdr:row>
      <xdr:rowOff>0</xdr:rowOff>
    </xdr:to>
    <xdr:sp macro="" textlink="">
      <xdr:nvSpPr>
        <xdr:cNvPr id="116" name="Rectangle 115"/>
        <xdr:cNvSpPr/>
      </xdr:nvSpPr>
      <xdr:spPr>
        <a:xfrm>
          <a:off x="7620000" y="16192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21</xdr:col>
      <xdr:colOff>0</xdr:colOff>
      <xdr:row>91</xdr:row>
      <xdr:rowOff>0</xdr:rowOff>
    </xdr:from>
    <xdr:to>
      <xdr:col>38</xdr:col>
      <xdr:colOff>0</xdr:colOff>
      <xdr:row>94</xdr:row>
      <xdr:rowOff>0</xdr:rowOff>
    </xdr:to>
    <xdr:sp macro="" textlink="">
      <xdr:nvSpPr>
        <xdr:cNvPr id="117" name="Rectangle 116"/>
        <xdr:cNvSpPr/>
      </xdr:nvSpPr>
      <xdr:spPr>
        <a:xfrm>
          <a:off x="4000500" y="17145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57</xdr:col>
      <xdr:colOff>0</xdr:colOff>
      <xdr:row>77</xdr:row>
      <xdr:rowOff>95250</xdr:rowOff>
    </xdr:from>
    <xdr:to>
      <xdr:col>59</xdr:col>
      <xdr:colOff>0</xdr:colOff>
      <xdr:row>77</xdr:row>
      <xdr:rowOff>96838</xdr:rowOff>
    </xdr:to>
    <xdr:cxnSp macro="">
      <xdr:nvCxnSpPr>
        <xdr:cNvPr id="119" name="Connecteur droit avec flèche 118"/>
        <xdr:cNvCxnSpPr>
          <a:stCxn id="113" idx="3"/>
          <a:endCxn id="114" idx="1"/>
        </xdr:cNvCxnSpPr>
      </xdr:nvCxnSpPr>
      <xdr:spPr>
        <a:xfrm>
          <a:off x="10858500" y="15525750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94456</xdr:colOff>
      <xdr:row>84</xdr:row>
      <xdr:rowOff>794</xdr:rowOff>
    </xdr:from>
    <xdr:to>
      <xdr:col>48</xdr:col>
      <xdr:colOff>96044</xdr:colOff>
      <xdr:row>86</xdr:row>
      <xdr:rowOff>794</xdr:rowOff>
    </xdr:to>
    <xdr:cxnSp macro="">
      <xdr:nvCxnSpPr>
        <xdr:cNvPr id="120" name="Connecteur droit avec flèche 119"/>
        <xdr:cNvCxnSpPr>
          <a:stCxn id="113" idx="2"/>
          <a:endCxn id="116" idx="0"/>
        </xdr:cNvCxnSpPr>
      </xdr:nvCxnSpPr>
      <xdr:spPr>
        <a:xfrm rot="5400000">
          <a:off x="9048750" y="1600200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94456</xdr:colOff>
      <xdr:row>79</xdr:row>
      <xdr:rowOff>794</xdr:rowOff>
    </xdr:from>
    <xdr:to>
      <xdr:col>29</xdr:col>
      <xdr:colOff>96044</xdr:colOff>
      <xdr:row>91</xdr:row>
      <xdr:rowOff>794</xdr:rowOff>
    </xdr:to>
    <xdr:cxnSp macro="">
      <xdr:nvCxnSpPr>
        <xdr:cNvPr id="122" name="Connecteur droit avec flèche 121"/>
        <xdr:cNvCxnSpPr>
          <a:stCxn id="110" idx="2"/>
          <a:endCxn id="117" idx="0"/>
        </xdr:cNvCxnSpPr>
      </xdr:nvCxnSpPr>
      <xdr:spPr>
        <a:xfrm rot="5400000">
          <a:off x="4476750" y="16002000"/>
          <a:ext cx="2286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96</xdr:row>
      <xdr:rowOff>1</xdr:rowOff>
    </xdr:from>
    <xdr:to>
      <xdr:col>19</xdr:col>
      <xdr:colOff>0</xdr:colOff>
      <xdr:row>99</xdr:row>
      <xdr:rowOff>0</xdr:rowOff>
    </xdr:to>
    <xdr:sp macro="" textlink="">
      <xdr:nvSpPr>
        <xdr:cNvPr id="123" name="Rectangle 122"/>
        <xdr:cNvSpPr/>
      </xdr:nvSpPr>
      <xdr:spPr>
        <a:xfrm>
          <a:off x="381000" y="18097501"/>
          <a:ext cx="3238500" cy="571499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9</xdr:col>
      <xdr:colOff>21619</xdr:colOff>
      <xdr:row>49</xdr:row>
      <xdr:rowOff>793</xdr:rowOff>
    </xdr:from>
    <xdr:to>
      <xdr:col>9</xdr:col>
      <xdr:colOff>23207</xdr:colOff>
      <xdr:row>96</xdr:row>
      <xdr:rowOff>794</xdr:rowOff>
    </xdr:to>
    <xdr:cxnSp macro="">
      <xdr:nvCxnSpPr>
        <xdr:cNvPr id="124" name="Connecteur droit avec flèche 123"/>
        <xdr:cNvCxnSpPr>
          <a:stCxn id="60" idx="2"/>
          <a:endCxn id="123" idx="0"/>
        </xdr:cNvCxnSpPr>
      </xdr:nvCxnSpPr>
      <xdr:spPr>
        <a:xfrm rot="5400000">
          <a:off x="-2739838" y="13811250"/>
          <a:ext cx="8953501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77</xdr:row>
      <xdr:rowOff>95250</xdr:rowOff>
    </xdr:from>
    <xdr:to>
      <xdr:col>40</xdr:col>
      <xdr:colOff>0</xdr:colOff>
      <xdr:row>87</xdr:row>
      <xdr:rowOff>95250</xdr:rowOff>
    </xdr:to>
    <xdr:cxnSp macro="">
      <xdr:nvCxnSpPr>
        <xdr:cNvPr id="129" name="Connecteur en angle 120"/>
        <xdr:cNvCxnSpPr>
          <a:stCxn id="116" idx="1"/>
          <a:endCxn id="110" idx="1"/>
        </xdr:cNvCxnSpPr>
      </xdr:nvCxnSpPr>
      <xdr:spPr>
        <a:xfrm rot="10800000">
          <a:off x="4000500" y="14763750"/>
          <a:ext cx="3619500" cy="1905000"/>
        </a:xfrm>
        <a:prstGeom prst="bentConnector3">
          <a:avLst>
            <a:gd name="adj1" fmla="val 106316"/>
          </a:avLst>
        </a:prstGeom>
        <a:ln w="28575">
          <a:solidFill>
            <a:schemeClr val="accent5"/>
          </a:solidFill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52</xdr:row>
      <xdr:rowOff>95252</xdr:rowOff>
    </xdr:from>
    <xdr:to>
      <xdr:col>40</xdr:col>
      <xdr:colOff>0</xdr:colOff>
      <xdr:row>72</xdr:row>
      <xdr:rowOff>95251</xdr:rowOff>
    </xdr:to>
    <xdr:cxnSp macro="">
      <xdr:nvCxnSpPr>
        <xdr:cNvPr id="136" name="Connecteur en angle 120"/>
        <xdr:cNvCxnSpPr>
          <a:stCxn id="93" idx="1"/>
          <a:endCxn id="63" idx="1"/>
        </xdr:cNvCxnSpPr>
      </xdr:nvCxnSpPr>
      <xdr:spPr>
        <a:xfrm rot="10800000">
          <a:off x="4000500" y="10001252"/>
          <a:ext cx="3619500" cy="3809999"/>
        </a:xfrm>
        <a:prstGeom prst="bentConnector3">
          <a:avLst>
            <a:gd name="adj1" fmla="val 106316"/>
          </a:avLst>
        </a:prstGeom>
        <a:ln w="28575">
          <a:solidFill>
            <a:schemeClr val="accent5"/>
          </a:solidFill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47</xdr:row>
      <xdr:rowOff>95252</xdr:rowOff>
    </xdr:from>
    <xdr:to>
      <xdr:col>21</xdr:col>
      <xdr:colOff>0</xdr:colOff>
      <xdr:row>92</xdr:row>
      <xdr:rowOff>95251</xdr:rowOff>
    </xdr:to>
    <xdr:cxnSp macro="">
      <xdr:nvCxnSpPr>
        <xdr:cNvPr id="141" name="Connecteur en angle 120"/>
        <xdr:cNvCxnSpPr>
          <a:stCxn id="117" idx="1"/>
          <a:endCxn id="60" idx="1"/>
        </xdr:cNvCxnSpPr>
      </xdr:nvCxnSpPr>
      <xdr:spPr>
        <a:xfrm rot="10800000">
          <a:off x="381000" y="9048752"/>
          <a:ext cx="3619500" cy="8572499"/>
        </a:xfrm>
        <a:prstGeom prst="bentConnector3">
          <a:avLst>
            <a:gd name="adj1" fmla="val 106316"/>
          </a:avLst>
        </a:prstGeom>
        <a:ln w="28575">
          <a:solidFill>
            <a:schemeClr val="accent5"/>
          </a:solidFill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0</xdr:colOff>
      <xdr:row>46</xdr:row>
      <xdr:rowOff>1</xdr:rowOff>
    </xdr:from>
    <xdr:to>
      <xdr:col>76</xdr:col>
      <xdr:colOff>0</xdr:colOff>
      <xdr:row>49</xdr:row>
      <xdr:rowOff>0</xdr:rowOff>
    </xdr:to>
    <xdr:sp macro="" textlink="">
      <xdr:nvSpPr>
        <xdr:cNvPr id="126" name="Rectangle 125"/>
        <xdr:cNvSpPr/>
      </xdr:nvSpPr>
      <xdr:spPr>
        <a:xfrm>
          <a:off x="7620000" y="8972551"/>
          <a:ext cx="3238500" cy="571499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8</xdr:row>
      <xdr:rowOff>0</xdr:rowOff>
    </xdr:from>
    <xdr:to>
      <xdr:col>19</xdr:col>
      <xdr:colOff>0</xdr:colOff>
      <xdr:row>8</xdr:row>
      <xdr:rowOff>0</xdr:rowOff>
    </xdr:to>
    <xdr:cxnSp macro="">
      <xdr:nvCxnSpPr>
        <xdr:cNvPr id="2" name="Connecteur droit 1"/>
        <xdr:cNvCxnSpPr/>
      </xdr:nvCxnSpPr>
      <xdr:spPr>
        <a:xfrm>
          <a:off x="2667000" y="1524000"/>
          <a:ext cx="952500" cy="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14</xdr:col>
      <xdr:colOff>0</xdr:colOff>
      <xdr:row>9</xdr:row>
      <xdr:rowOff>0</xdr:rowOff>
    </xdr:to>
    <xdr:cxnSp macro="">
      <xdr:nvCxnSpPr>
        <xdr:cNvPr id="3" name="Connecteur droit 2"/>
        <xdr:cNvCxnSpPr/>
      </xdr:nvCxnSpPr>
      <xdr:spPr>
        <a:xfrm>
          <a:off x="381000" y="1714500"/>
          <a:ext cx="2286000" cy="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11</xdr:row>
      <xdr:rowOff>0</xdr:rowOff>
    </xdr:from>
    <xdr:to>
      <xdr:col>2</xdr:col>
      <xdr:colOff>0</xdr:colOff>
      <xdr:row>12</xdr:row>
      <xdr:rowOff>0</xdr:rowOff>
    </xdr:to>
    <xdr:cxnSp macro="">
      <xdr:nvCxnSpPr>
        <xdr:cNvPr id="4" name="Connecteur droit 3"/>
        <xdr:cNvCxnSpPr/>
      </xdr:nvCxnSpPr>
      <xdr:spPr>
        <a:xfrm>
          <a:off x="381000" y="2476500"/>
          <a:ext cx="0" cy="190500"/>
        </a:xfrm>
        <a:prstGeom prst="line">
          <a:avLst/>
        </a:prstGeom>
        <a:ln w="12700">
          <a:solidFill>
            <a:srgbClr val="FF000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9</xdr:row>
      <xdr:rowOff>0</xdr:rowOff>
    </xdr:from>
    <xdr:to>
      <xdr:col>31</xdr:col>
      <xdr:colOff>0</xdr:colOff>
      <xdr:row>9</xdr:row>
      <xdr:rowOff>0</xdr:rowOff>
    </xdr:to>
    <xdr:cxnSp macro="">
      <xdr:nvCxnSpPr>
        <xdr:cNvPr id="5" name="Connecteur droit 4"/>
        <xdr:cNvCxnSpPr/>
      </xdr:nvCxnSpPr>
      <xdr:spPr>
        <a:xfrm>
          <a:off x="3619500" y="1714500"/>
          <a:ext cx="2286000" cy="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0</xdr:colOff>
      <xdr:row>9</xdr:row>
      <xdr:rowOff>0</xdr:rowOff>
    </xdr:to>
    <xdr:cxnSp macro="">
      <xdr:nvCxnSpPr>
        <xdr:cNvPr id="6" name="Connecteur droit 5"/>
        <xdr:cNvCxnSpPr/>
      </xdr:nvCxnSpPr>
      <xdr:spPr>
        <a:xfrm>
          <a:off x="3619500" y="1524000"/>
          <a:ext cx="0" cy="19050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</xdr:row>
      <xdr:rowOff>0</xdr:rowOff>
    </xdr:from>
    <xdr:to>
      <xdr:col>19</xdr:col>
      <xdr:colOff>0</xdr:colOff>
      <xdr:row>6</xdr:row>
      <xdr:rowOff>0</xdr:rowOff>
    </xdr:to>
    <xdr:cxnSp macro="">
      <xdr:nvCxnSpPr>
        <xdr:cNvPr id="7" name="Connecteur droit 6"/>
        <xdr:cNvCxnSpPr/>
      </xdr:nvCxnSpPr>
      <xdr:spPr>
        <a:xfrm>
          <a:off x="2667000" y="1143000"/>
          <a:ext cx="952500" cy="0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</xdr:row>
      <xdr:rowOff>0</xdr:rowOff>
    </xdr:from>
    <xdr:to>
      <xdr:col>14</xdr:col>
      <xdr:colOff>0</xdr:colOff>
      <xdr:row>7</xdr:row>
      <xdr:rowOff>0</xdr:rowOff>
    </xdr:to>
    <xdr:cxnSp macro="">
      <xdr:nvCxnSpPr>
        <xdr:cNvPr id="8" name="Connecteur droit 7"/>
        <xdr:cNvCxnSpPr/>
      </xdr:nvCxnSpPr>
      <xdr:spPr>
        <a:xfrm>
          <a:off x="381000" y="1333500"/>
          <a:ext cx="2286000" cy="0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</xdr:row>
      <xdr:rowOff>1</xdr:rowOff>
    </xdr:from>
    <xdr:to>
      <xdr:col>14</xdr:col>
      <xdr:colOff>1</xdr:colOff>
      <xdr:row>7</xdr:row>
      <xdr:rowOff>0</xdr:rowOff>
    </xdr:to>
    <xdr:cxnSp macro="">
      <xdr:nvCxnSpPr>
        <xdr:cNvPr id="9" name="Connecteur droit 8"/>
        <xdr:cNvCxnSpPr/>
      </xdr:nvCxnSpPr>
      <xdr:spPr>
        <a:xfrm rot="16200000" flipH="1">
          <a:off x="2571751" y="1238250"/>
          <a:ext cx="190499" cy="1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7</xdr:row>
      <xdr:rowOff>0</xdr:rowOff>
    </xdr:from>
    <xdr:to>
      <xdr:col>31</xdr:col>
      <xdr:colOff>0</xdr:colOff>
      <xdr:row>7</xdr:row>
      <xdr:rowOff>0</xdr:rowOff>
    </xdr:to>
    <xdr:cxnSp macro="">
      <xdr:nvCxnSpPr>
        <xdr:cNvPr id="10" name="Connecteur droit 9"/>
        <xdr:cNvCxnSpPr/>
      </xdr:nvCxnSpPr>
      <xdr:spPr>
        <a:xfrm>
          <a:off x="3619500" y="1333500"/>
          <a:ext cx="2286000" cy="0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8283</xdr:colOff>
      <xdr:row>6</xdr:row>
      <xdr:rowOff>0</xdr:rowOff>
    </xdr:from>
    <xdr:to>
      <xdr:col>19</xdr:col>
      <xdr:colOff>8283</xdr:colOff>
      <xdr:row>7</xdr:row>
      <xdr:rowOff>0</xdr:rowOff>
    </xdr:to>
    <xdr:cxnSp macro="">
      <xdr:nvCxnSpPr>
        <xdr:cNvPr id="11" name="Connecteur droit 10"/>
        <xdr:cNvCxnSpPr/>
      </xdr:nvCxnSpPr>
      <xdr:spPr>
        <a:xfrm>
          <a:off x="3627783" y="1143000"/>
          <a:ext cx="0" cy="190500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</xdr:row>
      <xdr:rowOff>0</xdr:rowOff>
    </xdr:from>
    <xdr:to>
      <xdr:col>19</xdr:col>
      <xdr:colOff>0</xdr:colOff>
      <xdr:row>10</xdr:row>
      <xdr:rowOff>0</xdr:rowOff>
    </xdr:to>
    <xdr:cxnSp macro="">
      <xdr:nvCxnSpPr>
        <xdr:cNvPr id="12" name="Connecteur droit 11"/>
        <xdr:cNvCxnSpPr/>
      </xdr:nvCxnSpPr>
      <xdr:spPr>
        <a:xfrm>
          <a:off x="2667000" y="2286000"/>
          <a:ext cx="952500" cy="0"/>
        </a:xfrm>
        <a:prstGeom prst="line">
          <a:avLst/>
        </a:prstGeom>
        <a:ln w="12700">
          <a:solidFill>
            <a:schemeClr val="tx1"/>
          </a:solidFill>
          <a:headEnd type="triangle"/>
          <a:tailEnd type="triangle"/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12</xdr:row>
      <xdr:rowOff>0</xdr:rowOff>
    </xdr:from>
    <xdr:to>
      <xdr:col>50</xdr:col>
      <xdr:colOff>0</xdr:colOff>
      <xdr:row>12</xdr:row>
      <xdr:rowOff>0</xdr:rowOff>
    </xdr:to>
    <xdr:cxnSp macro="">
      <xdr:nvCxnSpPr>
        <xdr:cNvPr id="14" name="Connecteur droit 13"/>
        <xdr:cNvCxnSpPr/>
      </xdr:nvCxnSpPr>
      <xdr:spPr>
        <a:xfrm>
          <a:off x="381000" y="2667000"/>
          <a:ext cx="9144000" cy="0"/>
        </a:xfrm>
        <a:prstGeom prst="line">
          <a:avLst/>
        </a:prstGeom>
        <a:ln w="12700">
          <a:solidFill>
            <a:srgbClr val="FF000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12</xdr:row>
      <xdr:rowOff>0</xdr:rowOff>
    </xdr:to>
    <xdr:cxnSp macro="">
      <xdr:nvCxnSpPr>
        <xdr:cNvPr id="15" name="Connecteur droit 14"/>
        <xdr:cNvCxnSpPr/>
      </xdr:nvCxnSpPr>
      <xdr:spPr>
        <a:xfrm>
          <a:off x="2667000" y="2476500"/>
          <a:ext cx="0" cy="190500"/>
        </a:xfrm>
        <a:prstGeom prst="line">
          <a:avLst/>
        </a:prstGeom>
        <a:ln w="12700">
          <a:solidFill>
            <a:srgbClr val="FF000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11</xdr:row>
      <xdr:rowOff>0</xdr:rowOff>
    </xdr:from>
    <xdr:to>
      <xdr:col>19</xdr:col>
      <xdr:colOff>0</xdr:colOff>
      <xdr:row>12</xdr:row>
      <xdr:rowOff>0</xdr:rowOff>
    </xdr:to>
    <xdr:cxnSp macro="">
      <xdr:nvCxnSpPr>
        <xdr:cNvPr id="17" name="Connecteur droit 16"/>
        <xdr:cNvCxnSpPr/>
      </xdr:nvCxnSpPr>
      <xdr:spPr>
        <a:xfrm>
          <a:off x="3619500" y="2286000"/>
          <a:ext cx="0" cy="190500"/>
        </a:xfrm>
        <a:prstGeom prst="line">
          <a:avLst/>
        </a:prstGeom>
        <a:ln w="12700">
          <a:solidFill>
            <a:srgbClr val="FF000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8283</xdr:colOff>
      <xdr:row>11</xdr:row>
      <xdr:rowOff>0</xdr:rowOff>
    </xdr:from>
    <xdr:to>
      <xdr:col>26</xdr:col>
      <xdr:colOff>8283</xdr:colOff>
      <xdr:row>12</xdr:row>
      <xdr:rowOff>0</xdr:rowOff>
    </xdr:to>
    <xdr:cxnSp macro="">
      <xdr:nvCxnSpPr>
        <xdr:cNvPr id="19" name="Connecteur droit 18"/>
        <xdr:cNvCxnSpPr/>
      </xdr:nvCxnSpPr>
      <xdr:spPr>
        <a:xfrm>
          <a:off x="4961283" y="2286000"/>
          <a:ext cx="0" cy="190500"/>
        </a:xfrm>
        <a:prstGeom prst="line">
          <a:avLst/>
        </a:prstGeom>
        <a:ln w="12700">
          <a:solidFill>
            <a:srgbClr val="FF000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</xdr:row>
      <xdr:rowOff>0</xdr:rowOff>
    </xdr:from>
    <xdr:to>
      <xdr:col>14</xdr:col>
      <xdr:colOff>0</xdr:colOff>
      <xdr:row>9</xdr:row>
      <xdr:rowOff>0</xdr:rowOff>
    </xdr:to>
    <xdr:cxnSp macro="">
      <xdr:nvCxnSpPr>
        <xdr:cNvPr id="20" name="Connecteur droit 19"/>
        <xdr:cNvCxnSpPr/>
      </xdr:nvCxnSpPr>
      <xdr:spPr>
        <a:xfrm>
          <a:off x="2667000" y="1524000"/>
          <a:ext cx="0" cy="19050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</xdr:row>
      <xdr:rowOff>190499</xdr:rowOff>
    </xdr:from>
    <xdr:to>
      <xdr:col>26</xdr:col>
      <xdr:colOff>0</xdr:colOff>
      <xdr:row>4</xdr:row>
      <xdr:rowOff>0</xdr:rowOff>
    </xdr:to>
    <xdr:cxnSp macro="">
      <xdr:nvCxnSpPr>
        <xdr:cNvPr id="21" name="Connecteur droit 20"/>
        <xdr:cNvCxnSpPr/>
      </xdr:nvCxnSpPr>
      <xdr:spPr>
        <a:xfrm>
          <a:off x="2667000" y="761999"/>
          <a:ext cx="2286000" cy="1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</xdr:row>
      <xdr:rowOff>190499</xdr:rowOff>
    </xdr:from>
    <xdr:to>
      <xdr:col>14</xdr:col>
      <xdr:colOff>0</xdr:colOff>
      <xdr:row>4</xdr:row>
      <xdr:rowOff>190499</xdr:rowOff>
    </xdr:to>
    <xdr:cxnSp macro="">
      <xdr:nvCxnSpPr>
        <xdr:cNvPr id="22" name="Connecteur droit 21"/>
        <xdr:cNvCxnSpPr/>
      </xdr:nvCxnSpPr>
      <xdr:spPr>
        <a:xfrm>
          <a:off x="381000" y="952499"/>
          <a:ext cx="2286000" cy="0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</xdr:colOff>
      <xdr:row>3</xdr:row>
      <xdr:rowOff>190498</xdr:rowOff>
    </xdr:from>
    <xdr:to>
      <xdr:col>14</xdr:col>
      <xdr:colOff>3</xdr:colOff>
      <xdr:row>4</xdr:row>
      <xdr:rowOff>190499</xdr:rowOff>
    </xdr:to>
    <xdr:cxnSp macro="">
      <xdr:nvCxnSpPr>
        <xdr:cNvPr id="23" name="Connecteur droit 22"/>
        <xdr:cNvCxnSpPr/>
      </xdr:nvCxnSpPr>
      <xdr:spPr>
        <a:xfrm rot="5400000">
          <a:off x="2571751" y="857248"/>
          <a:ext cx="190501" cy="2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</xdr:row>
      <xdr:rowOff>190499</xdr:rowOff>
    </xdr:from>
    <xdr:to>
      <xdr:col>14</xdr:col>
      <xdr:colOff>0</xdr:colOff>
      <xdr:row>2</xdr:row>
      <xdr:rowOff>190499</xdr:rowOff>
    </xdr:to>
    <xdr:cxnSp macro="">
      <xdr:nvCxnSpPr>
        <xdr:cNvPr id="26" name="Connecteur droit 25"/>
        <xdr:cNvCxnSpPr/>
      </xdr:nvCxnSpPr>
      <xdr:spPr>
        <a:xfrm>
          <a:off x="381000" y="571499"/>
          <a:ext cx="2286000" cy="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</xdr:row>
      <xdr:rowOff>0</xdr:rowOff>
    </xdr:from>
    <xdr:to>
      <xdr:col>14</xdr:col>
      <xdr:colOff>0</xdr:colOff>
      <xdr:row>3</xdr:row>
      <xdr:rowOff>0</xdr:rowOff>
    </xdr:to>
    <xdr:cxnSp macro="">
      <xdr:nvCxnSpPr>
        <xdr:cNvPr id="27" name="Connecteur droit 26"/>
        <xdr:cNvCxnSpPr/>
      </xdr:nvCxnSpPr>
      <xdr:spPr>
        <a:xfrm flipV="1">
          <a:off x="2667000" y="381000"/>
          <a:ext cx="0" cy="19050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3</xdr:row>
      <xdr:rowOff>0</xdr:rowOff>
    </xdr:to>
    <xdr:cxnSp macro="">
      <xdr:nvCxnSpPr>
        <xdr:cNvPr id="28" name="Connecteur droit 27"/>
        <xdr:cNvCxnSpPr/>
      </xdr:nvCxnSpPr>
      <xdr:spPr>
        <a:xfrm flipV="1">
          <a:off x="2857500" y="381000"/>
          <a:ext cx="0" cy="19050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</xdr:row>
      <xdr:rowOff>0</xdr:rowOff>
    </xdr:from>
    <xdr:to>
      <xdr:col>15</xdr:col>
      <xdr:colOff>0</xdr:colOff>
      <xdr:row>2</xdr:row>
      <xdr:rowOff>0</xdr:rowOff>
    </xdr:to>
    <xdr:cxnSp macro="">
      <xdr:nvCxnSpPr>
        <xdr:cNvPr id="29" name="Connecteur droit 28"/>
        <xdr:cNvCxnSpPr/>
      </xdr:nvCxnSpPr>
      <xdr:spPr>
        <a:xfrm>
          <a:off x="2667000" y="381000"/>
          <a:ext cx="190500" cy="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5</xdr:row>
      <xdr:rowOff>0</xdr:rowOff>
    </xdr:from>
    <xdr:to>
      <xdr:col>31</xdr:col>
      <xdr:colOff>0</xdr:colOff>
      <xdr:row>5</xdr:row>
      <xdr:rowOff>0</xdr:rowOff>
    </xdr:to>
    <xdr:cxnSp macro="">
      <xdr:nvCxnSpPr>
        <xdr:cNvPr id="31" name="Connecteur droit 30"/>
        <xdr:cNvCxnSpPr/>
      </xdr:nvCxnSpPr>
      <xdr:spPr>
        <a:xfrm>
          <a:off x="4953000" y="952500"/>
          <a:ext cx="952500" cy="0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16565</xdr:colOff>
      <xdr:row>2</xdr:row>
      <xdr:rowOff>0</xdr:rowOff>
    </xdr:from>
    <xdr:to>
      <xdr:col>21</xdr:col>
      <xdr:colOff>16565</xdr:colOff>
      <xdr:row>3</xdr:row>
      <xdr:rowOff>0</xdr:rowOff>
    </xdr:to>
    <xdr:cxnSp macro="">
      <xdr:nvCxnSpPr>
        <xdr:cNvPr id="36" name="Connecteur droit 35"/>
        <xdr:cNvCxnSpPr/>
      </xdr:nvCxnSpPr>
      <xdr:spPr>
        <a:xfrm flipV="1">
          <a:off x="4017065" y="381000"/>
          <a:ext cx="0" cy="19050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16565</xdr:colOff>
      <xdr:row>2</xdr:row>
      <xdr:rowOff>0</xdr:rowOff>
    </xdr:from>
    <xdr:to>
      <xdr:col>22</xdr:col>
      <xdr:colOff>16565</xdr:colOff>
      <xdr:row>3</xdr:row>
      <xdr:rowOff>0</xdr:rowOff>
    </xdr:to>
    <xdr:cxnSp macro="">
      <xdr:nvCxnSpPr>
        <xdr:cNvPr id="37" name="Connecteur droit 36"/>
        <xdr:cNvCxnSpPr/>
      </xdr:nvCxnSpPr>
      <xdr:spPr>
        <a:xfrm flipV="1">
          <a:off x="4207565" y="381000"/>
          <a:ext cx="0" cy="19050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16565</xdr:colOff>
      <xdr:row>2</xdr:row>
      <xdr:rowOff>0</xdr:rowOff>
    </xdr:from>
    <xdr:to>
      <xdr:col>22</xdr:col>
      <xdr:colOff>16565</xdr:colOff>
      <xdr:row>2</xdr:row>
      <xdr:rowOff>0</xdr:rowOff>
    </xdr:to>
    <xdr:cxnSp macro="">
      <xdr:nvCxnSpPr>
        <xdr:cNvPr id="38" name="Connecteur droit 37"/>
        <xdr:cNvCxnSpPr/>
      </xdr:nvCxnSpPr>
      <xdr:spPr>
        <a:xfrm>
          <a:off x="4017065" y="381000"/>
          <a:ext cx="190500" cy="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2</xdr:row>
      <xdr:rowOff>0</xdr:rowOff>
    </xdr:from>
    <xdr:to>
      <xdr:col>31</xdr:col>
      <xdr:colOff>0</xdr:colOff>
      <xdr:row>3</xdr:row>
      <xdr:rowOff>0</xdr:rowOff>
    </xdr:to>
    <xdr:cxnSp macro="">
      <xdr:nvCxnSpPr>
        <xdr:cNvPr id="39" name="Connecteur droit 38"/>
        <xdr:cNvCxnSpPr/>
      </xdr:nvCxnSpPr>
      <xdr:spPr>
        <a:xfrm flipV="1">
          <a:off x="5905500" y="381000"/>
          <a:ext cx="0" cy="19050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2</xdr:row>
      <xdr:rowOff>0</xdr:rowOff>
    </xdr:from>
    <xdr:to>
      <xdr:col>32</xdr:col>
      <xdr:colOff>0</xdr:colOff>
      <xdr:row>3</xdr:row>
      <xdr:rowOff>0</xdr:rowOff>
    </xdr:to>
    <xdr:cxnSp macro="">
      <xdr:nvCxnSpPr>
        <xdr:cNvPr id="40" name="Connecteur droit 39"/>
        <xdr:cNvCxnSpPr/>
      </xdr:nvCxnSpPr>
      <xdr:spPr>
        <a:xfrm flipV="1">
          <a:off x="6096000" y="381000"/>
          <a:ext cx="0" cy="19050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2</xdr:row>
      <xdr:rowOff>0</xdr:rowOff>
    </xdr:from>
    <xdr:to>
      <xdr:col>32</xdr:col>
      <xdr:colOff>0</xdr:colOff>
      <xdr:row>2</xdr:row>
      <xdr:rowOff>0</xdr:rowOff>
    </xdr:to>
    <xdr:cxnSp macro="">
      <xdr:nvCxnSpPr>
        <xdr:cNvPr id="41" name="Connecteur droit 40"/>
        <xdr:cNvCxnSpPr/>
      </xdr:nvCxnSpPr>
      <xdr:spPr>
        <a:xfrm>
          <a:off x="5905500" y="381000"/>
          <a:ext cx="190500" cy="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</xdr:row>
      <xdr:rowOff>0</xdr:rowOff>
    </xdr:from>
    <xdr:to>
      <xdr:col>41</xdr:col>
      <xdr:colOff>0</xdr:colOff>
      <xdr:row>3</xdr:row>
      <xdr:rowOff>0</xdr:rowOff>
    </xdr:to>
    <xdr:cxnSp macro="">
      <xdr:nvCxnSpPr>
        <xdr:cNvPr id="42" name="Connecteur droit 41"/>
        <xdr:cNvCxnSpPr/>
      </xdr:nvCxnSpPr>
      <xdr:spPr>
        <a:xfrm flipV="1">
          <a:off x="7810500" y="381000"/>
          <a:ext cx="0" cy="19050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</xdr:row>
      <xdr:rowOff>0</xdr:rowOff>
    </xdr:from>
    <xdr:to>
      <xdr:col>42</xdr:col>
      <xdr:colOff>0</xdr:colOff>
      <xdr:row>3</xdr:row>
      <xdr:rowOff>0</xdr:rowOff>
    </xdr:to>
    <xdr:cxnSp macro="">
      <xdr:nvCxnSpPr>
        <xdr:cNvPr id="43" name="Connecteur droit 42"/>
        <xdr:cNvCxnSpPr/>
      </xdr:nvCxnSpPr>
      <xdr:spPr>
        <a:xfrm flipV="1">
          <a:off x="8001000" y="381000"/>
          <a:ext cx="0" cy="19050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</xdr:row>
      <xdr:rowOff>0</xdr:rowOff>
    </xdr:from>
    <xdr:to>
      <xdr:col>42</xdr:col>
      <xdr:colOff>0</xdr:colOff>
      <xdr:row>2</xdr:row>
      <xdr:rowOff>0</xdr:rowOff>
    </xdr:to>
    <xdr:cxnSp macro="">
      <xdr:nvCxnSpPr>
        <xdr:cNvPr id="44" name="Connecteur droit 43"/>
        <xdr:cNvCxnSpPr/>
      </xdr:nvCxnSpPr>
      <xdr:spPr>
        <a:xfrm>
          <a:off x="7810500" y="381000"/>
          <a:ext cx="190500" cy="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3</xdr:row>
      <xdr:rowOff>0</xdr:rowOff>
    </xdr:from>
    <xdr:to>
      <xdr:col>21</xdr:col>
      <xdr:colOff>0</xdr:colOff>
      <xdr:row>3</xdr:row>
      <xdr:rowOff>0</xdr:rowOff>
    </xdr:to>
    <xdr:cxnSp macro="">
      <xdr:nvCxnSpPr>
        <xdr:cNvPr id="45" name="Connecteur droit 44"/>
        <xdr:cNvCxnSpPr/>
      </xdr:nvCxnSpPr>
      <xdr:spPr>
        <a:xfrm>
          <a:off x="2857500" y="571500"/>
          <a:ext cx="1143000" cy="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3</xdr:row>
      <xdr:rowOff>0</xdr:rowOff>
    </xdr:from>
    <xdr:to>
      <xdr:col>31</xdr:col>
      <xdr:colOff>0</xdr:colOff>
      <xdr:row>3</xdr:row>
      <xdr:rowOff>0</xdr:rowOff>
    </xdr:to>
    <xdr:cxnSp macro="">
      <xdr:nvCxnSpPr>
        <xdr:cNvPr id="46" name="Connecteur droit 45"/>
        <xdr:cNvCxnSpPr/>
      </xdr:nvCxnSpPr>
      <xdr:spPr>
        <a:xfrm>
          <a:off x="4191000" y="571500"/>
          <a:ext cx="1714500" cy="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3</xdr:row>
      <xdr:rowOff>0</xdr:rowOff>
    </xdr:from>
    <xdr:to>
      <xdr:col>41</xdr:col>
      <xdr:colOff>0</xdr:colOff>
      <xdr:row>3</xdr:row>
      <xdr:rowOff>0</xdr:rowOff>
    </xdr:to>
    <xdr:cxnSp macro="">
      <xdr:nvCxnSpPr>
        <xdr:cNvPr id="47" name="Connecteur droit 46"/>
        <xdr:cNvCxnSpPr/>
      </xdr:nvCxnSpPr>
      <xdr:spPr>
        <a:xfrm>
          <a:off x="6096000" y="571500"/>
          <a:ext cx="1714500" cy="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3</xdr:row>
      <xdr:rowOff>0</xdr:rowOff>
    </xdr:from>
    <xdr:to>
      <xdr:col>50</xdr:col>
      <xdr:colOff>0</xdr:colOff>
      <xdr:row>3</xdr:row>
      <xdr:rowOff>0</xdr:rowOff>
    </xdr:to>
    <xdr:cxnSp macro="">
      <xdr:nvCxnSpPr>
        <xdr:cNvPr id="48" name="Connecteur droit 47"/>
        <xdr:cNvCxnSpPr/>
      </xdr:nvCxnSpPr>
      <xdr:spPr>
        <a:xfrm>
          <a:off x="8001000" y="571500"/>
          <a:ext cx="1524000" cy="0"/>
        </a:xfrm>
        <a:prstGeom prst="line">
          <a:avLst/>
        </a:prstGeom>
        <a:ln w="12700">
          <a:solidFill>
            <a:srgbClr val="7030A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10</xdr:row>
      <xdr:rowOff>0</xdr:rowOff>
    </xdr:from>
    <xdr:to>
      <xdr:col>26</xdr:col>
      <xdr:colOff>0</xdr:colOff>
      <xdr:row>10</xdr:row>
      <xdr:rowOff>0</xdr:rowOff>
    </xdr:to>
    <xdr:cxnSp macro="">
      <xdr:nvCxnSpPr>
        <xdr:cNvPr id="50" name="Connecteur droit 49"/>
        <xdr:cNvCxnSpPr/>
      </xdr:nvCxnSpPr>
      <xdr:spPr>
        <a:xfrm>
          <a:off x="3619500" y="2286000"/>
          <a:ext cx="1333500" cy="0"/>
        </a:xfrm>
        <a:prstGeom prst="line">
          <a:avLst/>
        </a:prstGeom>
        <a:ln w="12700">
          <a:solidFill>
            <a:schemeClr val="tx1"/>
          </a:solidFill>
          <a:headEnd type="triangle"/>
          <a:tailEnd type="triangle"/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4</xdr:row>
      <xdr:rowOff>0</xdr:rowOff>
    </xdr:from>
    <xdr:to>
      <xdr:col>26</xdr:col>
      <xdr:colOff>0</xdr:colOff>
      <xdr:row>5</xdr:row>
      <xdr:rowOff>0</xdr:rowOff>
    </xdr:to>
    <xdr:cxnSp macro="">
      <xdr:nvCxnSpPr>
        <xdr:cNvPr id="59" name="Connecteur droit 58"/>
        <xdr:cNvCxnSpPr/>
      </xdr:nvCxnSpPr>
      <xdr:spPr>
        <a:xfrm>
          <a:off x="4953000" y="762000"/>
          <a:ext cx="0" cy="190500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4</xdr:row>
      <xdr:rowOff>0</xdr:rowOff>
    </xdr:from>
    <xdr:to>
      <xdr:col>43</xdr:col>
      <xdr:colOff>0</xdr:colOff>
      <xdr:row>4</xdr:row>
      <xdr:rowOff>1</xdr:rowOff>
    </xdr:to>
    <xdr:cxnSp macro="">
      <xdr:nvCxnSpPr>
        <xdr:cNvPr id="63" name="Connecteur droit 62"/>
        <xdr:cNvCxnSpPr/>
      </xdr:nvCxnSpPr>
      <xdr:spPr>
        <a:xfrm>
          <a:off x="5905500" y="762000"/>
          <a:ext cx="2286000" cy="1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4</xdr:row>
      <xdr:rowOff>9525</xdr:rowOff>
    </xdr:from>
    <xdr:to>
      <xdr:col>31</xdr:col>
      <xdr:colOff>0</xdr:colOff>
      <xdr:row>5</xdr:row>
      <xdr:rowOff>9525</xdr:rowOff>
    </xdr:to>
    <xdr:cxnSp macro="">
      <xdr:nvCxnSpPr>
        <xdr:cNvPr id="64" name="Connecteur droit 63"/>
        <xdr:cNvCxnSpPr/>
      </xdr:nvCxnSpPr>
      <xdr:spPr>
        <a:xfrm>
          <a:off x="5905500" y="771525"/>
          <a:ext cx="0" cy="190500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0</xdr:colOff>
      <xdr:row>4</xdr:row>
      <xdr:rowOff>1</xdr:rowOff>
    </xdr:from>
    <xdr:to>
      <xdr:col>43</xdr:col>
      <xdr:colOff>0</xdr:colOff>
      <xdr:row>5</xdr:row>
      <xdr:rowOff>1</xdr:rowOff>
    </xdr:to>
    <xdr:cxnSp macro="">
      <xdr:nvCxnSpPr>
        <xdr:cNvPr id="65" name="Connecteur droit 64"/>
        <xdr:cNvCxnSpPr/>
      </xdr:nvCxnSpPr>
      <xdr:spPr>
        <a:xfrm>
          <a:off x="8191500" y="762001"/>
          <a:ext cx="0" cy="190500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6</xdr:row>
      <xdr:rowOff>0</xdr:rowOff>
    </xdr:from>
    <xdr:to>
      <xdr:col>36</xdr:col>
      <xdr:colOff>0</xdr:colOff>
      <xdr:row>6</xdr:row>
      <xdr:rowOff>0</xdr:rowOff>
    </xdr:to>
    <xdr:cxnSp macro="">
      <xdr:nvCxnSpPr>
        <xdr:cNvPr id="67" name="Connecteur droit 66"/>
        <xdr:cNvCxnSpPr/>
      </xdr:nvCxnSpPr>
      <xdr:spPr>
        <a:xfrm>
          <a:off x="5905500" y="1143000"/>
          <a:ext cx="952500" cy="0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6</xdr:row>
      <xdr:rowOff>1</xdr:rowOff>
    </xdr:from>
    <xdr:to>
      <xdr:col>31</xdr:col>
      <xdr:colOff>1</xdr:colOff>
      <xdr:row>7</xdr:row>
      <xdr:rowOff>0</xdr:rowOff>
    </xdr:to>
    <xdr:cxnSp macro="">
      <xdr:nvCxnSpPr>
        <xdr:cNvPr id="68" name="Connecteur droit 67"/>
        <xdr:cNvCxnSpPr/>
      </xdr:nvCxnSpPr>
      <xdr:spPr>
        <a:xfrm rot="16200000" flipH="1">
          <a:off x="5810251" y="1238250"/>
          <a:ext cx="190499" cy="1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0</xdr:colOff>
      <xdr:row>7</xdr:row>
      <xdr:rowOff>0</xdr:rowOff>
    </xdr:from>
    <xdr:to>
      <xdr:col>50</xdr:col>
      <xdr:colOff>0</xdr:colOff>
      <xdr:row>7</xdr:row>
      <xdr:rowOff>0</xdr:rowOff>
    </xdr:to>
    <xdr:cxnSp macro="">
      <xdr:nvCxnSpPr>
        <xdr:cNvPr id="69" name="Connecteur droit 68"/>
        <xdr:cNvCxnSpPr/>
      </xdr:nvCxnSpPr>
      <xdr:spPr>
        <a:xfrm>
          <a:off x="6858000" y="1333500"/>
          <a:ext cx="2667000" cy="0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8283</xdr:colOff>
      <xdr:row>6</xdr:row>
      <xdr:rowOff>0</xdr:rowOff>
    </xdr:from>
    <xdr:to>
      <xdr:col>36</xdr:col>
      <xdr:colOff>8283</xdr:colOff>
      <xdr:row>7</xdr:row>
      <xdr:rowOff>0</xdr:rowOff>
    </xdr:to>
    <xdr:cxnSp macro="">
      <xdr:nvCxnSpPr>
        <xdr:cNvPr id="70" name="Connecteur droit 69"/>
        <xdr:cNvCxnSpPr/>
      </xdr:nvCxnSpPr>
      <xdr:spPr>
        <a:xfrm>
          <a:off x="6866283" y="1143000"/>
          <a:ext cx="0" cy="190500"/>
        </a:xfrm>
        <a:prstGeom prst="line">
          <a:avLst/>
        </a:prstGeom>
        <a:ln w="12700">
          <a:solidFill>
            <a:srgbClr val="00B0F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8</xdr:row>
      <xdr:rowOff>0</xdr:rowOff>
    </xdr:from>
    <xdr:to>
      <xdr:col>36</xdr:col>
      <xdr:colOff>0</xdr:colOff>
      <xdr:row>8</xdr:row>
      <xdr:rowOff>0</xdr:rowOff>
    </xdr:to>
    <xdr:cxnSp macro="">
      <xdr:nvCxnSpPr>
        <xdr:cNvPr id="74" name="Connecteur droit 73"/>
        <xdr:cNvCxnSpPr/>
      </xdr:nvCxnSpPr>
      <xdr:spPr>
        <a:xfrm>
          <a:off x="5905500" y="1524000"/>
          <a:ext cx="952500" cy="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0</xdr:colOff>
      <xdr:row>9</xdr:row>
      <xdr:rowOff>0</xdr:rowOff>
    </xdr:from>
    <xdr:to>
      <xdr:col>50</xdr:col>
      <xdr:colOff>0</xdr:colOff>
      <xdr:row>9</xdr:row>
      <xdr:rowOff>0</xdr:rowOff>
    </xdr:to>
    <xdr:cxnSp macro="">
      <xdr:nvCxnSpPr>
        <xdr:cNvPr id="75" name="Connecteur droit 74"/>
        <xdr:cNvCxnSpPr/>
      </xdr:nvCxnSpPr>
      <xdr:spPr>
        <a:xfrm>
          <a:off x="6858000" y="1714500"/>
          <a:ext cx="2667000" cy="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0</xdr:colOff>
      <xdr:row>8</xdr:row>
      <xdr:rowOff>0</xdr:rowOff>
    </xdr:from>
    <xdr:to>
      <xdr:col>36</xdr:col>
      <xdr:colOff>0</xdr:colOff>
      <xdr:row>9</xdr:row>
      <xdr:rowOff>0</xdr:rowOff>
    </xdr:to>
    <xdr:cxnSp macro="">
      <xdr:nvCxnSpPr>
        <xdr:cNvPr id="76" name="Connecteur droit 75"/>
        <xdr:cNvCxnSpPr/>
      </xdr:nvCxnSpPr>
      <xdr:spPr>
        <a:xfrm>
          <a:off x="6858000" y="1524000"/>
          <a:ext cx="0" cy="19050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9</xdr:row>
      <xdr:rowOff>0</xdr:rowOff>
    </xdr:to>
    <xdr:cxnSp macro="">
      <xdr:nvCxnSpPr>
        <xdr:cNvPr id="77" name="Connecteur droit 76"/>
        <xdr:cNvCxnSpPr/>
      </xdr:nvCxnSpPr>
      <xdr:spPr>
        <a:xfrm>
          <a:off x="5905500" y="1524000"/>
          <a:ext cx="0" cy="190500"/>
        </a:xfrm>
        <a:prstGeom prst="line">
          <a:avLst/>
        </a:prstGeom>
        <a:ln w="12700">
          <a:solidFill>
            <a:srgbClr val="92D050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0</xdr:colOff>
      <xdr:row>5</xdr:row>
      <xdr:rowOff>0</xdr:rowOff>
    </xdr:from>
    <xdr:to>
      <xdr:col>50</xdr:col>
      <xdr:colOff>0</xdr:colOff>
      <xdr:row>5</xdr:row>
      <xdr:rowOff>0</xdr:rowOff>
    </xdr:to>
    <xdr:cxnSp macro="">
      <xdr:nvCxnSpPr>
        <xdr:cNvPr id="79" name="Connecteur droit 78"/>
        <xdr:cNvCxnSpPr/>
      </xdr:nvCxnSpPr>
      <xdr:spPr>
        <a:xfrm>
          <a:off x="8191500" y="952500"/>
          <a:ext cx="1333500" cy="0"/>
        </a:xfrm>
        <a:prstGeom prst="line">
          <a:avLst/>
        </a:prstGeom>
        <a:ln w="12700">
          <a:solidFill>
            <a:schemeClr val="bg2">
              <a:lumMod val="50000"/>
            </a:schemeClr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37</xdr:row>
      <xdr:rowOff>0</xdr:rowOff>
    </xdr:to>
    <xdr:cxnSp macro="">
      <xdr:nvCxnSpPr>
        <xdr:cNvPr id="82" name="Connecteur droit 81"/>
        <xdr:cNvCxnSpPr/>
      </xdr:nvCxnSpPr>
      <xdr:spPr>
        <a:xfrm>
          <a:off x="5905500" y="5524500"/>
          <a:ext cx="0" cy="15240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22</xdr:row>
      <xdr:rowOff>0</xdr:rowOff>
    </xdr:from>
    <xdr:to>
      <xdr:col>32</xdr:col>
      <xdr:colOff>2</xdr:colOff>
      <xdr:row>28</xdr:row>
      <xdr:rowOff>0</xdr:rowOff>
    </xdr:to>
    <xdr:cxnSp macro="">
      <xdr:nvCxnSpPr>
        <xdr:cNvPr id="83" name="Connecteur droit 82"/>
        <xdr:cNvCxnSpPr/>
      </xdr:nvCxnSpPr>
      <xdr:spPr>
        <a:xfrm flipH="1">
          <a:off x="6096000" y="4191000"/>
          <a:ext cx="2" cy="11430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31</xdr:row>
      <xdr:rowOff>0</xdr:rowOff>
    </xdr:from>
    <xdr:to>
      <xdr:col>32</xdr:col>
      <xdr:colOff>0</xdr:colOff>
      <xdr:row>37</xdr:row>
      <xdr:rowOff>0</xdr:rowOff>
    </xdr:to>
    <xdr:cxnSp macro="">
      <xdr:nvCxnSpPr>
        <xdr:cNvPr id="84" name="Connecteur droit 83"/>
        <xdr:cNvCxnSpPr/>
      </xdr:nvCxnSpPr>
      <xdr:spPr>
        <a:xfrm>
          <a:off x="6096000" y="5905500"/>
          <a:ext cx="0" cy="11430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32</xdr:row>
      <xdr:rowOff>0</xdr:rowOff>
    </xdr:from>
    <xdr:to>
      <xdr:col>33</xdr:col>
      <xdr:colOff>0</xdr:colOff>
      <xdr:row>35</xdr:row>
      <xdr:rowOff>0</xdr:rowOff>
    </xdr:to>
    <xdr:cxnSp macro="">
      <xdr:nvCxnSpPr>
        <xdr:cNvPr id="87" name="Connecteur droit 86"/>
        <xdr:cNvCxnSpPr/>
      </xdr:nvCxnSpPr>
      <xdr:spPr>
        <a:xfrm>
          <a:off x="6286500" y="6096000"/>
          <a:ext cx="0" cy="5715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8283</xdr:colOff>
      <xdr:row>36</xdr:row>
      <xdr:rowOff>0</xdr:rowOff>
    </xdr:from>
    <xdr:to>
      <xdr:col>33</xdr:col>
      <xdr:colOff>8283</xdr:colOff>
      <xdr:row>37</xdr:row>
      <xdr:rowOff>0</xdr:rowOff>
    </xdr:to>
    <xdr:cxnSp macro="">
      <xdr:nvCxnSpPr>
        <xdr:cNvPr id="88" name="Connecteur droit 87"/>
        <xdr:cNvCxnSpPr/>
      </xdr:nvCxnSpPr>
      <xdr:spPr>
        <a:xfrm>
          <a:off x="6294783" y="6667500"/>
          <a:ext cx="0" cy="1905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21</xdr:row>
      <xdr:rowOff>0</xdr:rowOff>
    </xdr:from>
    <xdr:to>
      <xdr:col>31</xdr:col>
      <xdr:colOff>2</xdr:colOff>
      <xdr:row>28</xdr:row>
      <xdr:rowOff>0</xdr:rowOff>
    </xdr:to>
    <xdr:cxnSp macro="">
      <xdr:nvCxnSpPr>
        <xdr:cNvPr id="97" name="Connecteur droit 96"/>
        <xdr:cNvCxnSpPr/>
      </xdr:nvCxnSpPr>
      <xdr:spPr>
        <a:xfrm flipH="1">
          <a:off x="5905500" y="4000500"/>
          <a:ext cx="2" cy="13335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16</xdr:row>
      <xdr:rowOff>0</xdr:rowOff>
    </xdr:from>
    <xdr:to>
      <xdr:col>31</xdr:col>
      <xdr:colOff>0</xdr:colOff>
      <xdr:row>20</xdr:row>
      <xdr:rowOff>0</xdr:rowOff>
    </xdr:to>
    <xdr:cxnSp macro="">
      <xdr:nvCxnSpPr>
        <xdr:cNvPr id="99" name="Connecteur droit 98"/>
        <xdr:cNvCxnSpPr/>
      </xdr:nvCxnSpPr>
      <xdr:spPr>
        <a:xfrm>
          <a:off x="5905500" y="3048000"/>
          <a:ext cx="0" cy="762000"/>
        </a:xfrm>
        <a:prstGeom prst="line">
          <a:avLst/>
        </a:prstGeom>
        <a:ln w="12700">
          <a:solidFill>
            <a:schemeClr val="tx1"/>
          </a:solidFill>
        </a:ln>
        <a:effectLst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40</xdr:row>
      <xdr:rowOff>1</xdr:rowOff>
    </xdr:from>
    <xdr:to>
      <xdr:col>19</xdr:col>
      <xdr:colOff>0</xdr:colOff>
      <xdr:row>43</xdr:row>
      <xdr:rowOff>0</xdr:rowOff>
    </xdr:to>
    <xdr:sp macro="" textlink="">
      <xdr:nvSpPr>
        <xdr:cNvPr id="60" name="Rectangle 59"/>
        <xdr:cNvSpPr/>
      </xdr:nvSpPr>
      <xdr:spPr>
        <a:xfrm>
          <a:off x="381000" y="8763001"/>
          <a:ext cx="3238500" cy="571499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21</xdr:col>
      <xdr:colOff>0</xdr:colOff>
      <xdr:row>40</xdr:row>
      <xdr:rowOff>1</xdr:rowOff>
    </xdr:from>
    <xdr:to>
      <xdr:col>38</xdr:col>
      <xdr:colOff>0</xdr:colOff>
      <xdr:row>43</xdr:row>
      <xdr:rowOff>1</xdr:rowOff>
    </xdr:to>
    <xdr:sp macro="" textlink="">
      <xdr:nvSpPr>
        <xdr:cNvPr id="61" name="Rectangle 60"/>
        <xdr:cNvSpPr/>
      </xdr:nvSpPr>
      <xdr:spPr>
        <a:xfrm>
          <a:off x="4000500" y="8763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40</xdr:row>
      <xdr:rowOff>1</xdr:rowOff>
    </xdr:from>
    <xdr:to>
      <xdr:col>57</xdr:col>
      <xdr:colOff>0</xdr:colOff>
      <xdr:row>43</xdr:row>
      <xdr:rowOff>0</xdr:rowOff>
    </xdr:to>
    <xdr:sp macro="" textlink="">
      <xdr:nvSpPr>
        <xdr:cNvPr id="62" name="Rectangle 61"/>
        <xdr:cNvSpPr/>
      </xdr:nvSpPr>
      <xdr:spPr>
        <a:xfrm>
          <a:off x="7620000" y="8763001"/>
          <a:ext cx="3238500" cy="571499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21</xdr:col>
      <xdr:colOff>0</xdr:colOff>
      <xdr:row>45</xdr:row>
      <xdr:rowOff>1</xdr:rowOff>
    </xdr:from>
    <xdr:to>
      <xdr:col>38</xdr:col>
      <xdr:colOff>0</xdr:colOff>
      <xdr:row>48</xdr:row>
      <xdr:rowOff>1</xdr:rowOff>
    </xdr:to>
    <xdr:sp macro="" textlink="">
      <xdr:nvSpPr>
        <xdr:cNvPr id="66" name="Rectangle 65"/>
        <xdr:cNvSpPr/>
      </xdr:nvSpPr>
      <xdr:spPr>
        <a:xfrm>
          <a:off x="4000500" y="97155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19</xdr:col>
      <xdr:colOff>0</xdr:colOff>
      <xdr:row>41</xdr:row>
      <xdr:rowOff>95251</xdr:rowOff>
    </xdr:from>
    <xdr:to>
      <xdr:col>21</xdr:col>
      <xdr:colOff>0</xdr:colOff>
      <xdr:row>41</xdr:row>
      <xdr:rowOff>96839</xdr:rowOff>
    </xdr:to>
    <xdr:cxnSp macro="">
      <xdr:nvCxnSpPr>
        <xdr:cNvPr id="71" name="Connecteur droit avec flèche 70"/>
        <xdr:cNvCxnSpPr>
          <a:stCxn id="60" idx="3"/>
          <a:endCxn id="61" idx="1"/>
        </xdr:cNvCxnSpPr>
      </xdr:nvCxnSpPr>
      <xdr:spPr>
        <a:xfrm>
          <a:off x="3619500" y="904875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41</xdr:row>
      <xdr:rowOff>95251</xdr:rowOff>
    </xdr:from>
    <xdr:to>
      <xdr:col>40</xdr:col>
      <xdr:colOff>0</xdr:colOff>
      <xdr:row>41</xdr:row>
      <xdr:rowOff>96839</xdr:rowOff>
    </xdr:to>
    <xdr:cxnSp macro="">
      <xdr:nvCxnSpPr>
        <xdr:cNvPr id="72" name="Connecteur droit avec flèche 71"/>
        <xdr:cNvCxnSpPr>
          <a:stCxn id="61" idx="3"/>
          <a:endCxn id="62" idx="1"/>
        </xdr:cNvCxnSpPr>
      </xdr:nvCxnSpPr>
      <xdr:spPr>
        <a:xfrm>
          <a:off x="7239000" y="9048751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94456</xdr:colOff>
      <xdr:row>43</xdr:row>
      <xdr:rowOff>795</xdr:rowOff>
    </xdr:from>
    <xdr:to>
      <xdr:col>29</xdr:col>
      <xdr:colOff>96044</xdr:colOff>
      <xdr:row>45</xdr:row>
      <xdr:rowOff>795</xdr:rowOff>
    </xdr:to>
    <xdr:cxnSp macro="">
      <xdr:nvCxnSpPr>
        <xdr:cNvPr id="73" name="Connecteur droit avec flèche 72"/>
        <xdr:cNvCxnSpPr>
          <a:stCxn id="61" idx="2"/>
          <a:endCxn id="66" idx="0"/>
        </xdr:cNvCxnSpPr>
      </xdr:nvCxnSpPr>
      <xdr:spPr>
        <a:xfrm rot="5400000">
          <a:off x="5429250" y="952500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46</xdr:row>
      <xdr:rowOff>95251</xdr:rowOff>
    </xdr:from>
    <xdr:to>
      <xdr:col>40</xdr:col>
      <xdr:colOff>0</xdr:colOff>
      <xdr:row>46</xdr:row>
      <xdr:rowOff>105121</xdr:rowOff>
    </xdr:to>
    <xdr:cxnSp macro="">
      <xdr:nvCxnSpPr>
        <xdr:cNvPr id="78" name="Connecteur droit avec flèche 77"/>
        <xdr:cNvCxnSpPr>
          <a:stCxn id="66" idx="3"/>
        </xdr:cNvCxnSpPr>
      </xdr:nvCxnSpPr>
      <xdr:spPr>
        <a:xfrm>
          <a:off x="7239000" y="10001251"/>
          <a:ext cx="381000" cy="9870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94456</xdr:colOff>
      <xdr:row>63</xdr:row>
      <xdr:rowOff>794</xdr:rowOff>
    </xdr:from>
    <xdr:to>
      <xdr:col>29</xdr:col>
      <xdr:colOff>96044</xdr:colOff>
      <xdr:row>80</xdr:row>
      <xdr:rowOff>794</xdr:rowOff>
    </xdr:to>
    <xdr:cxnSp macro="">
      <xdr:nvCxnSpPr>
        <xdr:cNvPr id="80" name="Connecteur droit avec flèche 79"/>
        <xdr:cNvCxnSpPr>
          <a:stCxn id="108" idx="2"/>
          <a:endCxn id="114" idx="0"/>
        </xdr:cNvCxnSpPr>
      </xdr:nvCxnSpPr>
      <xdr:spPr>
        <a:xfrm rot="5400000">
          <a:off x="4000500" y="13620750"/>
          <a:ext cx="32385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0</xdr:colOff>
      <xdr:row>45</xdr:row>
      <xdr:rowOff>0</xdr:rowOff>
    </xdr:from>
    <xdr:to>
      <xdr:col>57</xdr:col>
      <xdr:colOff>0</xdr:colOff>
      <xdr:row>48</xdr:row>
      <xdr:rowOff>0</xdr:rowOff>
    </xdr:to>
    <xdr:sp macro="" textlink="">
      <xdr:nvSpPr>
        <xdr:cNvPr id="81" name="Rectangle 80"/>
        <xdr:cNvSpPr/>
      </xdr:nvSpPr>
      <xdr:spPr>
        <a:xfrm>
          <a:off x="7620000" y="9715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45</xdr:row>
      <xdr:rowOff>0</xdr:rowOff>
    </xdr:from>
    <xdr:to>
      <xdr:col>76</xdr:col>
      <xdr:colOff>0</xdr:colOff>
      <xdr:row>48</xdr:row>
      <xdr:rowOff>0</xdr:rowOff>
    </xdr:to>
    <xdr:sp macro="" textlink="">
      <xdr:nvSpPr>
        <xdr:cNvPr id="85" name="Rectangle 84"/>
        <xdr:cNvSpPr/>
      </xdr:nvSpPr>
      <xdr:spPr>
        <a:xfrm>
          <a:off x="11239500" y="9715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50</xdr:row>
      <xdr:rowOff>0</xdr:rowOff>
    </xdr:from>
    <xdr:to>
      <xdr:col>76</xdr:col>
      <xdr:colOff>0</xdr:colOff>
      <xdr:row>53</xdr:row>
      <xdr:rowOff>0</xdr:rowOff>
    </xdr:to>
    <xdr:sp macro="" textlink="">
      <xdr:nvSpPr>
        <xdr:cNvPr id="86" name="Rectangle 85"/>
        <xdr:cNvSpPr/>
      </xdr:nvSpPr>
      <xdr:spPr>
        <a:xfrm>
          <a:off x="11239500" y="10668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50</xdr:row>
      <xdr:rowOff>0</xdr:rowOff>
    </xdr:from>
    <xdr:to>
      <xdr:col>57</xdr:col>
      <xdr:colOff>0</xdr:colOff>
      <xdr:row>53</xdr:row>
      <xdr:rowOff>0</xdr:rowOff>
    </xdr:to>
    <xdr:sp macro="" textlink="">
      <xdr:nvSpPr>
        <xdr:cNvPr id="89" name="Rectangle 88"/>
        <xdr:cNvSpPr/>
      </xdr:nvSpPr>
      <xdr:spPr>
        <a:xfrm>
          <a:off x="7620000" y="10668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70</xdr:row>
      <xdr:rowOff>0</xdr:rowOff>
    </xdr:from>
    <xdr:to>
      <xdr:col>57</xdr:col>
      <xdr:colOff>0</xdr:colOff>
      <xdr:row>73</xdr:row>
      <xdr:rowOff>0</xdr:rowOff>
    </xdr:to>
    <xdr:sp macro="" textlink="">
      <xdr:nvSpPr>
        <xdr:cNvPr id="92" name="Rectangle 91"/>
        <xdr:cNvSpPr/>
      </xdr:nvSpPr>
      <xdr:spPr>
        <a:xfrm>
          <a:off x="7620000" y="13335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70</xdr:row>
      <xdr:rowOff>0</xdr:rowOff>
    </xdr:from>
    <xdr:to>
      <xdr:col>76</xdr:col>
      <xdr:colOff>0</xdr:colOff>
      <xdr:row>73</xdr:row>
      <xdr:rowOff>0</xdr:rowOff>
    </xdr:to>
    <xdr:sp macro="" textlink="">
      <xdr:nvSpPr>
        <xdr:cNvPr id="93" name="Rectangle 92"/>
        <xdr:cNvSpPr/>
      </xdr:nvSpPr>
      <xdr:spPr>
        <a:xfrm>
          <a:off x="11239500" y="13335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57</xdr:col>
      <xdr:colOff>0</xdr:colOff>
      <xdr:row>46</xdr:row>
      <xdr:rowOff>95250</xdr:rowOff>
    </xdr:from>
    <xdr:to>
      <xdr:col>59</xdr:col>
      <xdr:colOff>0</xdr:colOff>
      <xdr:row>46</xdr:row>
      <xdr:rowOff>96838</xdr:rowOff>
    </xdr:to>
    <xdr:cxnSp macro="">
      <xdr:nvCxnSpPr>
        <xdr:cNvPr id="95" name="Connecteur droit avec flèche 94"/>
        <xdr:cNvCxnSpPr>
          <a:stCxn id="81" idx="3"/>
          <a:endCxn id="85" idx="1"/>
        </xdr:cNvCxnSpPr>
      </xdr:nvCxnSpPr>
      <xdr:spPr>
        <a:xfrm>
          <a:off x="10858500" y="10001250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94456</xdr:colOff>
      <xdr:row>48</xdr:row>
      <xdr:rowOff>794</xdr:rowOff>
    </xdr:from>
    <xdr:to>
      <xdr:col>48</xdr:col>
      <xdr:colOff>96044</xdr:colOff>
      <xdr:row>50</xdr:row>
      <xdr:rowOff>794</xdr:rowOff>
    </xdr:to>
    <xdr:cxnSp macro="">
      <xdr:nvCxnSpPr>
        <xdr:cNvPr id="96" name="Connecteur droit avec flèche 95"/>
        <xdr:cNvCxnSpPr>
          <a:stCxn id="81" idx="2"/>
          <a:endCxn id="89" idx="0"/>
        </xdr:cNvCxnSpPr>
      </xdr:nvCxnSpPr>
      <xdr:spPr>
        <a:xfrm rot="5400000">
          <a:off x="9048750" y="1047750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0</xdr:colOff>
      <xdr:row>51</xdr:row>
      <xdr:rowOff>95250</xdr:rowOff>
    </xdr:from>
    <xdr:to>
      <xdr:col>59</xdr:col>
      <xdr:colOff>0</xdr:colOff>
      <xdr:row>51</xdr:row>
      <xdr:rowOff>96838</xdr:rowOff>
    </xdr:to>
    <xdr:cxnSp macro="">
      <xdr:nvCxnSpPr>
        <xdr:cNvPr id="100" name="Connecteur droit avec flèche 99"/>
        <xdr:cNvCxnSpPr>
          <a:stCxn id="89" idx="3"/>
          <a:endCxn id="86" idx="1"/>
        </xdr:cNvCxnSpPr>
      </xdr:nvCxnSpPr>
      <xdr:spPr>
        <a:xfrm>
          <a:off x="10858500" y="10953750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94456</xdr:colOff>
      <xdr:row>68</xdr:row>
      <xdr:rowOff>794</xdr:rowOff>
    </xdr:from>
    <xdr:to>
      <xdr:col>48</xdr:col>
      <xdr:colOff>96044</xdr:colOff>
      <xdr:row>70</xdr:row>
      <xdr:rowOff>794</xdr:rowOff>
    </xdr:to>
    <xdr:cxnSp macro="">
      <xdr:nvCxnSpPr>
        <xdr:cNvPr id="102" name="Connecteur droit avec flèche 101"/>
        <xdr:cNvCxnSpPr>
          <a:endCxn id="92" idx="0"/>
        </xdr:cNvCxnSpPr>
      </xdr:nvCxnSpPr>
      <xdr:spPr>
        <a:xfrm rot="5400000">
          <a:off x="9048750" y="1314450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0</xdr:colOff>
      <xdr:row>71</xdr:row>
      <xdr:rowOff>95250</xdr:rowOff>
    </xdr:from>
    <xdr:to>
      <xdr:col>59</xdr:col>
      <xdr:colOff>0</xdr:colOff>
      <xdr:row>71</xdr:row>
      <xdr:rowOff>96838</xdr:rowOff>
    </xdr:to>
    <xdr:cxnSp macro="">
      <xdr:nvCxnSpPr>
        <xdr:cNvPr id="103" name="Connecteur droit avec flèche 102"/>
        <xdr:cNvCxnSpPr>
          <a:stCxn id="92" idx="3"/>
          <a:endCxn id="93" idx="1"/>
        </xdr:cNvCxnSpPr>
      </xdr:nvCxnSpPr>
      <xdr:spPr>
        <a:xfrm>
          <a:off x="10858500" y="13620750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61</xdr:row>
      <xdr:rowOff>95250</xdr:rowOff>
    </xdr:from>
    <xdr:to>
      <xdr:col>40</xdr:col>
      <xdr:colOff>0</xdr:colOff>
      <xdr:row>61</xdr:row>
      <xdr:rowOff>96838</xdr:rowOff>
    </xdr:to>
    <xdr:cxnSp macro="">
      <xdr:nvCxnSpPr>
        <xdr:cNvPr id="105" name="Connecteur droit avec flèche 104"/>
        <xdr:cNvCxnSpPr>
          <a:stCxn id="108" idx="3"/>
          <a:endCxn id="109" idx="1"/>
        </xdr:cNvCxnSpPr>
      </xdr:nvCxnSpPr>
      <xdr:spPr>
        <a:xfrm>
          <a:off x="7239000" y="1171575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0</xdr:colOff>
      <xdr:row>61</xdr:row>
      <xdr:rowOff>95250</xdr:rowOff>
    </xdr:from>
    <xdr:to>
      <xdr:col>59</xdr:col>
      <xdr:colOff>0</xdr:colOff>
      <xdr:row>61</xdr:row>
      <xdr:rowOff>96838</xdr:rowOff>
    </xdr:to>
    <xdr:cxnSp macro="">
      <xdr:nvCxnSpPr>
        <xdr:cNvPr id="106" name="Connecteur droit avec flèche 105"/>
        <xdr:cNvCxnSpPr>
          <a:stCxn id="109" idx="3"/>
          <a:endCxn id="112" idx="1"/>
        </xdr:cNvCxnSpPr>
      </xdr:nvCxnSpPr>
      <xdr:spPr>
        <a:xfrm>
          <a:off x="10858500" y="11715750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94456</xdr:colOff>
      <xdr:row>63</xdr:row>
      <xdr:rowOff>794</xdr:rowOff>
    </xdr:from>
    <xdr:to>
      <xdr:col>48</xdr:col>
      <xdr:colOff>96044</xdr:colOff>
      <xdr:row>65</xdr:row>
      <xdr:rowOff>794</xdr:rowOff>
    </xdr:to>
    <xdr:cxnSp macro="">
      <xdr:nvCxnSpPr>
        <xdr:cNvPr id="107" name="Connecteur droit avec flèche 106"/>
        <xdr:cNvCxnSpPr>
          <a:stCxn id="109" idx="2"/>
          <a:endCxn id="110" idx="0"/>
        </xdr:cNvCxnSpPr>
      </xdr:nvCxnSpPr>
      <xdr:spPr>
        <a:xfrm rot="5400000">
          <a:off x="9048750" y="1219200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60</xdr:row>
      <xdr:rowOff>0</xdr:rowOff>
    </xdr:from>
    <xdr:to>
      <xdr:col>38</xdr:col>
      <xdr:colOff>0</xdr:colOff>
      <xdr:row>63</xdr:row>
      <xdr:rowOff>0</xdr:rowOff>
    </xdr:to>
    <xdr:sp macro="" textlink="">
      <xdr:nvSpPr>
        <xdr:cNvPr id="108" name="Rectangle 107"/>
        <xdr:cNvSpPr/>
      </xdr:nvSpPr>
      <xdr:spPr>
        <a:xfrm>
          <a:off x="4000500" y="11430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60</xdr:row>
      <xdr:rowOff>0</xdr:rowOff>
    </xdr:from>
    <xdr:to>
      <xdr:col>57</xdr:col>
      <xdr:colOff>0</xdr:colOff>
      <xdr:row>63</xdr:row>
      <xdr:rowOff>0</xdr:rowOff>
    </xdr:to>
    <xdr:sp macro="" textlink="">
      <xdr:nvSpPr>
        <xdr:cNvPr id="109" name="Rectangle 108"/>
        <xdr:cNvSpPr/>
      </xdr:nvSpPr>
      <xdr:spPr>
        <a:xfrm>
          <a:off x="7620000" y="11430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65</xdr:row>
      <xdr:rowOff>0</xdr:rowOff>
    </xdr:from>
    <xdr:to>
      <xdr:col>57</xdr:col>
      <xdr:colOff>0</xdr:colOff>
      <xdr:row>68</xdr:row>
      <xdr:rowOff>0</xdr:rowOff>
    </xdr:to>
    <xdr:sp macro="" textlink="">
      <xdr:nvSpPr>
        <xdr:cNvPr id="110" name="Rectangle 109"/>
        <xdr:cNvSpPr/>
      </xdr:nvSpPr>
      <xdr:spPr>
        <a:xfrm>
          <a:off x="7620000" y="12382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65</xdr:row>
      <xdr:rowOff>0</xdr:rowOff>
    </xdr:from>
    <xdr:to>
      <xdr:col>76</xdr:col>
      <xdr:colOff>0</xdr:colOff>
      <xdr:row>68</xdr:row>
      <xdr:rowOff>0</xdr:rowOff>
    </xdr:to>
    <xdr:sp macro="" textlink="">
      <xdr:nvSpPr>
        <xdr:cNvPr id="111" name="Rectangle 110"/>
        <xdr:cNvSpPr/>
      </xdr:nvSpPr>
      <xdr:spPr>
        <a:xfrm>
          <a:off x="11239500" y="12382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60</xdr:row>
      <xdr:rowOff>0</xdr:rowOff>
    </xdr:from>
    <xdr:to>
      <xdr:col>76</xdr:col>
      <xdr:colOff>0</xdr:colOff>
      <xdr:row>63</xdr:row>
      <xdr:rowOff>0</xdr:rowOff>
    </xdr:to>
    <xdr:sp macro="" textlink="">
      <xdr:nvSpPr>
        <xdr:cNvPr id="112" name="Rectangle 111"/>
        <xdr:cNvSpPr/>
      </xdr:nvSpPr>
      <xdr:spPr>
        <a:xfrm>
          <a:off x="11239500" y="11430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75</xdr:row>
      <xdr:rowOff>0</xdr:rowOff>
    </xdr:from>
    <xdr:to>
      <xdr:col>57</xdr:col>
      <xdr:colOff>0</xdr:colOff>
      <xdr:row>78</xdr:row>
      <xdr:rowOff>0</xdr:rowOff>
    </xdr:to>
    <xdr:sp macro="" textlink="">
      <xdr:nvSpPr>
        <xdr:cNvPr id="113" name="Rectangle 112"/>
        <xdr:cNvSpPr/>
      </xdr:nvSpPr>
      <xdr:spPr>
        <a:xfrm>
          <a:off x="7620000" y="14287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21</xdr:col>
      <xdr:colOff>0</xdr:colOff>
      <xdr:row>80</xdr:row>
      <xdr:rowOff>0</xdr:rowOff>
    </xdr:from>
    <xdr:to>
      <xdr:col>38</xdr:col>
      <xdr:colOff>0</xdr:colOff>
      <xdr:row>83</xdr:row>
      <xdr:rowOff>0</xdr:rowOff>
    </xdr:to>
    <xdr:sp macro="" textlink="">
      <xdr:nvSpPr>
        <xdr:cNvPr id="114" name="Rectangle 113"/>
        <xdr:cNvSpPr/>
      </xdr:nvSpPr>
      <xdr:spPr>
        <a:xfrm>
          <a:off x="4000500" y="15240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57</xdr:col>
      <xdr:colOff>0</xdr:colOff>
      <xdr:row>66</xdr:row>
      <xdr:rowOff>95250</xdr:rowOff>
    </xdr:from>
    <xdr:to>
      <xdr:col>59</xdr:col>
      <xdr:colOff>0</xdr:colOff>
      <xdr:row>66</xdr:row>
      <xdr:rowOff>96838</xdr:rowOff>
    </xdr:to>
    <xdr:cxnSp macro="">
      <xdr:nvCxnSpPr>
        <xdr:cNvPr id="115" name="Connecteur droit avec flèche 114"/>
        <xdr:cNvCxnSpPr>
          <a:stCxn id="110" idx="3"/>
          <a:endCxn id="111" idx="1"/>
        </xdr:cNvCxnSpPr>
      </xdr:nvCxnSpPr>
      <xdr:spPr>
        <a:xfrm>
          <a:off x="10858500" y="12668250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94456</xdr:colOff>
      <xdr:row>73</xdr:row>
      <xdr:rowOff>794</xdr:rowOff>
    </xdr:from>
    <xdr:to>
      <xdr:col>48</xdr:col>
      <xdr:colOff>96044</xdr:colOff>
      <xdr:row>75</xdr:row>
      <xdr:rowOff>794</xdr:rowOff>
    </xdr:to>
    <xdr:cxnSp macro="">
      <xdr:nvCxnSpPr>
        <xdr:cNvPr id="116" name="Connecteur droit avec flèche 115"/>
        <xdr:cNvCxnSpPr>
          <a:stCxn id="92" idx="2"/>
          <a:endCxn id="113" idx="0"/>
        </xdr:cNvCxnSpPr>
      </xdr:nvCxnSpPr>
      <xdr:spPr>
        <a:xfrm rot="5400000">
          <a:off x="9048750" y="1409700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85</xdr:row>
      <xdr:rowOff>1</xdr:rowOff>
    </xdr:from>
    <xdr:to>
      <xdr:col>19</xdr:col>
      <xdr:colOff>0</xdr:colOff>
      <xdr:row>88</xdr:row>
      <xdr:rowOff>0</xdr:rowOff>
    </xdr:to>
    <xdr:sp macro="" textlink="">
      <xdr:nvSpPr>
        <xdr:cNvPr id="118" name="Rectangle 117"/>
        <xdr:cNvSpPr/>
      </xdr:nvSpPr>
      <xdr:spPr>
        <a:xfrm>
          <a:off x="381000" y="16192501"/>
          <a:ext cx="3238500" cy="571499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10</xdr:col>
      <xdr:colOff>94457</xdr:colOff>
      <xdr:row>43</xdr:row>
      <xdr:rowOff>793</xdr:rowOff>
    </xdr:from>
    <xdr:to>
      <xdr:col>10</xdr:col>
      <xdr:colOff>96045</xdr:colOff>
      <xdr:row>85</xdr:row>
      <xdr:rowOff>794</xdr:rowOff>
    </xdr:to>
    <xdr:cxnSp macro="">
      <xdr:nvCxnSpPr>
        <xdr:cNvPr id="119" name="Connecteur droit avec flèche 118"/>
        <xdr:cNvCxnSpPr>
          <a:stCxn id="60" idx="2"/>
          <a:endCxn id="118" idx="0"/>
        </xdr:cNvCxnSpPr>
      </xdr:nvCxnSpPr>
      <xdr:spPr>
        <a:xfrm rot="5400000">
          <a:off x="-2000250" y="12192000"/>
          <a:ext cx="8001001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0</xdr:colOff>
      <xdr:row>45</xdr:row>
      <xdr:rowOff>0</xdr:rowOff>
    </xdr:from>
    <xdr:to>
      <xdr:col>57</xdr:col>
      <xdr:colOff>0</xdr:colOff>
      <xdr:row>48</xdr:row>
      <xdr:rowOff>0</xdr:rowOff>
    </xdr:to>
    <xdr:sp macro="" textlink="">
      <xdr:nvSpPr>
        <xdr:cNvPr id="131" name="Rectangle 130"/>
        <xdr:cNvSpPr/>
      </xdr:nvSpPr>
      <xdr:spPr>
        <a:xfrm>
          <a:off x="7620000" y="10477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50</xdr:row>
      <xdr:rowOff>0</xdr:rowOff>
    </xdr:from>
    <xdr:to>
      <xdr:col>57</xdr:col>
      <xdr:colOff>0</xdr:colOff>
      <xdr:row>53</xdr:row>
      <xdr:rowOff>0</xdr:rowOff>
    </xdr:to>
    <xdr:sp macro="" textlink="">
      <xdr:nvSpPr>
        <xdr:cNvPr id="132" name="Rectangle 131"/>
        <xdr:cNvSpPr/>
      </xdr:nvSpPr>
      <xdr:spPr>
        <a:xfrm>
          <a:off x="7620000" y="14287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48</xdr:col>
      <xdr:colOff>94456</xdr:colOff>
      <xdr:row>53</xdr:row>
      <xdr:rowOff>794</xdr:rowOff>
    </xdr:from>
    <xdr:to>
      <xdr:col>48</xdr:col>
      <xdr:colOff>96044</xdr:colOff>
      <xdr:row>55</xdr:row>
      <xdr:rowOff>794</xdr:rowOff>
    </xdr:to>
    <xdr:cxnSp macro="">
      <xdr:nvCxnSpPr>
        <xdr:cNvPr id="137" name="Connecteur droit avec flèche 136"/>
        <xdr:cNvCxnSpPr>
          <a:stCxn id="132" idx="2"/>
          <a:endCxn id="144" idx="0"/>
        </xdr:cNvCxnSpPr>
      </xdr:nvCxnSpPr>
      <xdr:spPr>
        <a:xfrm rot="5400000">
          <a:off x="9048750" y="1028700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0</xdr:colOff>
      <xdr:row>55</xdr:row>
      <xdr:rowOff>0</xdr:rowOff>
    </xdr:from>
    <xdr:to>
      <xdr:col>57</xdr:col>
      <xdr:colOff>0</xdr:colOff>
      <xdr:row>58</xdr:row>
      <xdr:rowOff>0</xdr:rowOff>
    </xdr:to>
    <xdr:sp macro="" textlink="">
      <xdr:nvSpPr>
        <xdr:cNvPr id="144" name="Rectangle 143"/>
        <xdr:cNvSpPr/>
      </xdr:nvSpPr>
      <xdr:spPr>
        <a:xfrm>
          <a:off x="7620000" y="10477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29</xdr:col>
      <xdr:colOff>94457</xdr:colOff>
      <xdr:row>48</xdr:row>
      <xdr:rowOff>794</xdr:rowOff>
    </xdr:from>
    <xdr:to>
      <xdr:col>29</xdr:col>
      <xdr:colOff>96045</xdr:colOff>
      <xdr:row>60</xdr:row>
      <xdr:rowOff>793</xdr:rowOff>
    </xdr:to>
    <xdr:cxnSp macro="">
      <xdr:nvCxnSpPr>
        <xdr:cNvPr id="98" name="Connecteur droit avec flèche 97"/>
        <xdr:cNvCxnSpPr>
          <a:stCxn id="66" idx="2"/>
          <a:endCxn id="108" idx="0"/>
        </xdr:cNvCxnSpPr>
      </xdr:nvCxnSpPr>
      <xdr:spPr>
        <a:xfrm rot="5400000">
          <a:off x="4476751" y="10287000"/>
          <a:ext cx="2285999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46</xdr:row>
      <xdr:rowOff>95252</xdr:rowOff>
    </xdr:from>
    <xdr:to>
      <xdr:col>40</xdr:col>
      <xdr:colOff>0</xdr:colOff>
      <xdr:row>56</xdr:row>
      <xdr:rowOff>95251</xdr:rowOff>
    </xdr:to>
    <xdr:cxnSp macro="">
      <xdr:nvCxnSpPr>
        <xdr:cNvPr id="121" name="Connecteur en angle 120"/>
        <xdr:cNvCxnSpPr>
          <a:stCxn id="144" idx="1"/>
          <a:endCxn id="66" idx="1"/>
        </xdr:cNvCxnSpPr>
      </xdr:nvCxnSpPr>
      <xdr:spPr>
        <a:xfrm rot="10800000">
          <a:off x="4000500" y="8858252"/>
          <a:ext cx="3619500" cy="1904999"/>
        </a:xfrm>
        <a:prstGeom prst="bentConnector3">
          <a:avLst>
            <a:gd name="adj1" fmla="val 106316"/>
          </a:avLst>
        </a:prstGeom>
        <a:ln w="28575">
          <a:solidFill>
            <a:schemeClr val="accent5"/>
          </a:solidFill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61</xdr:row>
      <xdr:rowOff>95250</xdr:rowOff>
    </xdr:from>
    <xdr:to>
      <xdr:col>40</xdr:col>
      <xdr:colOff>0</xdr:colOff>
      <xdr:row>76</xdr:row>
      <xdr:rowOff>95250</xdr:rowOff>
    </xdr:to>
    <xdr:cxnSp macro="">
      <xdr:nvCxnSpPr>
        <xdr:cNvPr id="136" name="Connecteur en angle 120"/>
        <xdr:cNvCxnSpPr>
          <a:stCxn id="113" idx="1"/>
          <a:endCxn id="108" idx="1"/>
        </xdr:cNvCxnSpPr>
      </xdr:nvCxnSpPr>
      <xdr:spPr>
        <a:xfrm rot="10800000">
          <a:off x="4000500" y="11715750"/>
          <a:ext cx="3619500" cy="2857500"/>
        </a:xfrm>
        <a:prstGeom prst="bentConnector3">
          <a:avLst>
            <a:gd name="adj1" fmla="val 106316"/>
          </a:avLst>
        </a:prstGeom>
        <a:ln w="28575">
          <a:solidFill>
            <a:schemeClr val="accent5"/>
          </a:solidFill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41</xdr:row>
      <xdr:rowOff>95252</xdr:rowOff>
    </xdr:from>
    <xdr:to>
      <xdr:col>21</xdr:col>
      <xdr:colOff>0</xdr:colOff>
      <xdr:row>81</xdr:row>
      <xdr:rowOff>95251</xdr:rowOff>
    </xdr:to>
    <xdr:cxnSp macro="">
      <xdr:nvCxnSpPr>
        <xdr:cNvPr id="142" name="Connecteur en angle 120"/>
        <xdr:cNvCxnSpPr>
          <a:stCxn id="114" idx="1"/>
          <a:endCxn id="60" idx="1"/>
        </xdr:cNvCxnSpPr>
      </xdr:nvCxnSpPr>
      <xdr:spPr>
        <a:xfrm rot="10800000">
          <a:off x="381000" y="7905752"/>
          <a:ext cx="3619500" cy="7619999"/>
        </a:xfrm>
        <a:prstGeom prst="bentConnector3">
          <a:avLst>
            <a:gd name="adj1" fmla="val 106316"/>
          </a:avLst>
        </a:prstGeom>
        <a:ln w="28575">
          <a:solidFill>
            <a:schemeClr val="accent5"/>
          </a:solidFill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0</xdr:colOff>
      <xdr:row>40</xdr:row>
      <xdr:rowOff>1</xdr:rowOff>
    </xdr:from>
    <xdr:to>
      <xdr:col>57</xdr:col>
      <xdr:colOff>0</xdr:colOff>
      <xdr:row>43</xdr:row>
      <xdr:rowOff>0</xdr:rowOff>
    </xdr:to>
    <xdr:sp macro="" textlink="">
      <xdr:nvSpPr>
        <xdr:cNvPr id="104" name="Rectangle 103"/>
        <xdr:cNvSpPr/>
      </xdr:nvSpPr>
      <xdr:spPr>
        <a:xfrm>
          <a:off x="7620000" y="8972551"/>
          <a:ext cx="3238500" cy="571499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40</xdr:row>
      <xdr:rowOff>1</xdr:rowOff>
    </xdr:from>
    <xdr:to>
      <xdr:col>76</xdr:col>
      <xdr:colOff>0</xdr:colOff>
      <xdr:row>43</xdr:row>
      <xdr:rowOff>0</xdr:rowOff>
    </xdr:to>
    <xdr:sp macro="" textlink="">
      <xdr:nvSpPr>
        <xdr:cNvPr id="117" name="Rectangle 116"/>
        <xdr:cNvSpPr/>
      </xdr:nvSpPr>
      <xdr:spPr>
        <a:xfrm>
          <a:off x="11239500" y="8972551"/>
          <a:ext cx="3238500" cy="571499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40</xdr:row>
      <xdr:rowOff>1</xdr:rowOff>
    </xdr:from>
    <xdr:to>
      <xdr:col>76</xdr:col>
      <xdr:colOff>0</xdr:colOff>
      <xdr:row>43</xdr:row>
      <xdr:rowOff>0</xdr:rowOff>
    </xdr:to>
    <xdr:sp macro="" textlink="">
      <xdr:nvSpPr>
        <xdr:cNvPr id="120" name="Rectangle 119"/>
        <xdr:cNvSpPr/>
      </xdr:nvSpPr>
      <xdr:spPr>
        <a:xfrm>
          <a:off x="11239500" y="8972551"/>
          <a:ext cx="3238500" cy="571499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40</xdr:row>
      <xdr:rowOff>1</xdr:rowOff>
    </xdr:from>
    <xdr:to>
      <xdr:col>76</xdr:col>
      <xdr:colOff>0</xdr:colOff>
      <xdr:row>43</xdr:row>
      <xdr:rowOff>0</xdr:rowOff>
    </xdr:to>
    <xdr:sp macro="" textlink="">
      <xdr:nvSpPr>
        <xdr:cNvPr id="123" name="Rectangle 122"/>
        <xdr:cNvSpPr/>
      </xdr:nvSpPr>
      <xdr:spPr>
        <a:xfrm>
          <a:off x="14859000" y="7832913"/>
          <a:ext cx="3238500" cy="571499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</xdr:rowOff>
    </xdr:from>
    <xdr:to>
      <xdr:col>19</xdr:col>
      <xdr:colOff>0</xdr:colOff>
      <xdr:row>7</xdr:row>
      <xdr:rowOff>0</xdr:rowOff>
    </xdr:to>
    <xdr:sp macro="" textlink="">
      <xdr:nvSpPr>
        <xdr:cNvPr id="60" name="Rectangle 59"/>
        <xdr:cNvSpPr/>
      </xdr:nvSpPr>
      <xdr:spPr>
        <a:xfrm>
          <a:off x="381000" y="7620001"/>
          <a:ext cx="3238500" cy="571499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21</xdr:col>
      <xdr:colOff>0</xdr:colOff>
      <xdr:row>4</xdr:row>
      <xdr:rowOff>1</xdr:rowOff>
    </xdr:from>
    <xdr:to>
      <xdr:col>38</xdr:col>
      <xdr:colOff>0</xdr:colOff>
      <xdr:row>7</xdr:row>
      <xdr:rowOff>1</xdr:rowOff>
    </xdr:to>
    <xdr:sp macro="" textlink="">
      <xdr:nvSpPr>
        <xdr:cNvPr id="61" name="Rectangle 60"/>
        <xdr:cNvSpPr/>
      </xdr:nvSpPr>
      <xdr:spPr>
        <a:xfrm>
          <a:off x="4000500" y="7620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19</xdr:col>
      <xdr:colOff>0</xdr:colOff>
      <xdr:row>5</xdr:row>
      <xdr:rowOff>95251</xdr:rowOff>
    </xdr:from>
    <xdr:to>
      <xdr:col>21</xdr:col>
      <xdr:colOff>0</xdr:colOff>
      <xdr:row>5</xdr:row>
      <xdr:rowOff>96839</xdr:rowOff>
    </xdr:to>
    <xdr:cxnSp macro="">
      <xdr:nvCxnSpPr>
        <xdr:cNvPr id="64" name="Connecteur droit avec flèche 63"/>
        <xdr:cNvCxnSpPr>
          <a:stCxn id="60" idx="3"/>
          <a:endCxn id="61" idx="1"/>
        </xdr:cNvCxnSpPr>
      </xdr:nvCxnSpPr>
      <xdr:spPr>
        <a:xfrm>
          <a:off x="3619500" y="790575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0</xdr:colOff>
      <xdr:row>5</xdr:row>
      <xdr:rowOff>95251</xdr:rowOff>
    </xdr:from>
    <xdr:to>
      <xdr:col>59</xdr:col>
      <xdr:colOff>0</xdr:colOff>
      <xdr:row>5</xdr:row>
      <xdr:rowOff>96839</xdr:rowOff>
    </xdr:to>
    <xdr:cxnSp macro="">
      <xdr:nvCxnSpPr>
        <xdr:cNvPr id="65" name="Connecteur droit avec flèche 64"/>
        <xdr:cNvCxnSpPr>
          <a:stCxn id="61" idx="3"/>
          <a:endCxn id="103" idx="1"/>
        </xdr:cNvCxnSpPr>
      </xdr:nvCxnSpPr>
      <xdr:spPr>
        <a:xfrm>
          <a:off x="7239000" y="1047751"/>
          <a:ext cx="381000" cy="1588"/>
        </a:xfrm>
        <a:prstGeom prst="straightConnector1">
          <a:avLst/>
        </a:prstGeom>
        <a:ln w="28575">
          <a:headEnd type="arrow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170</xdr:row>
      <xdr:rowOff>1</xdr:rowOff>
    </xdr:from>
    <xdr:to>
      <xdr:col>19</xdr:col>
      <xdr:colOff>0</xdr:colOff>
      <xdr:row>173</xdr:row>
      <xdr:rowOff>0</xdr:rowOff>
    </xdr:to>
    <xdr:sp macro="" textlink="">
      <xdr:nvSpPr>
        <xdr:cNvPr id="92" name="Rectangle 91"/>
        <xdr:cNvSpPr/>
      </xdr:nvSpPr>
      <xdr:spPr>
        <a:xfrm>
          <a:off x="381000" y="16192501"/>
          <a:ext cx="3238500" cy="571499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10</xdr:col>
      <xdr:colOff>94457</xdr:colOff>
      <xdr:row>7</xdr:row>
      <xdr:rowOff>793</xdr:rowOff>
    </xdr:from>
    <xdr:to>
      <xdr:col>10</xdr:col>
      <xdr:colOff>96045</xdr:colOff>
      <xdr:row>170</xdr:row>
      <xdr:rowOff>794</xdr:rowOff>
    </xdr:to>
    <xdr:cxnSp macro="">
      <xdr:nvCxnSpPr>
        <xdr:cNvPr id="93" name="Connecteur droit avec flèche 92"/>
        <xdr:cNvCxnSpPr>
          <a:stCxn id="60" idx="2"/>
          <a:endCxn id="92" idx="0"/>
        </xdr:cNvCxnSpPr>
      </xdr:nvCxnSpPr>
      <xdr:spPr>
        <a:xfrm rot="5400000">
          <a:off x="-13525500" y="16859250"/>
          <a:ext cx="31051501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0</xdr:colOff>
      <xdr:row>5</xdr:row>
      <xdr:rowOff>95251</xdr:rowOff>
    </xdr:from>
    <xdr:to>
      <xdr:col>59</xdr:col>
      <xdr:colOff>0</xdr:colOff>
      <xdr:row>30</xdr:row>
      <xdr:rowOff>95251</xdr:rowOff>
    </xdr:to>
    <xdr:cxnSp macro="">
      <xdr:nvCxnSpPr>
        <xdr:cNvPr id="101" name="Connecteur en angle 120"/>
        <xdr:cNvCxnSpPr>
          <a:stCxn id="146" idx="1"/>
          <a:endCxn id="137" idx="1"/>
        </xdr:cNvCxnSpPr>
      </xdr:nvCxnSpPr>
      <xdr:spPr>
        <a:xfrm rot="10800000">
          <a:off x="7620000" y="1047751"/>
          <a:ext cx="3619500" cy="4762500"/>
        </a:xfrm>
        <a:prstGeom prst="bentConnector3">
          <a:avLst>
            <a:gd name="adj1" fmla="val 106316"/>
          </a:avLst>
        </a:prstGeom>
        <a:ln w="28575">
          <a:solidFill>
            <a:schemeClr val="accent5"/>
          </a:solidFill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0</xdr:colOff>
      <xdr:row>4</xdr:row>
      <xdr:rowOff>1</xdr:rowOff>
    </xdr:from>
    <xdr:to>
      <xdr:col>76</xdr:col>
      <xdr:colOff>0</xdr:colOff>
      <xdr:row>7</xdr:row>
      <xdr:rowOff>1</xdr:rowOff>
    </xdr:to>
    <xdr:sp macro="" textlink="">
      <xdr:nvSpPr>
        <xdr:cNvPr id="103" name="Rectangle 102"/>
        <xdr:cNvSpPr/>
      </xdr:nvSpPr>
      <xdr:spPr>
        <a:xfrm>
          <a:off x="4000500" y="762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9</xdr:row>
      <xdr:rowOff>1</xdr:rowOff>
    </xdr:from>
    <xdr:to>
      <xdr:col>76</xdr:col>
      <xdr:colOff>0</xdr:colOff>
      <xdr:row>12</xdr:row>
      <xdr:rowOff>1</xdr:rowOff>
    </xdr:to>
    <xdr:sp macro="" textlink="">
      <xdr:nvSpPr>
        <xdr:cNvPr id="108" name="Rectangle 107"/>
        <xdr:cNvSpPr/>
      </xdr:nvSpPr>
      <xdr:spPr>
        <a:xfrm>
          <a:off x="7620000" y="762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14</xdr:row>
      <xdr:rowOff>1</xdr:rowOff>
    </xdr:from>
    <xdr:to>
      <xdr:col>76</xdr:col>
      <xdr:colOff>0</xdr:colOff>
      <xdr:row>17</xdr:row>
      <xdr:rowOff>1</xdr:rowOff>
    </xdr:to>
    <xdr:sp macro="" textlink="">
      <xdr:nvSpPr>
        <xdr:cNvPr id="111" name="Rectangle 110"/>
        <xdr:cNvSpPr/>
      </xdr:nvSpPr>
      <xdr:spPr>
        <a:xfrm>
          <a:off x="7620000" y="762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19</xdr:row>
      <xdr:rowOff>1</xdr:rowOff>
    </xdr:from>
    <xdr:to>
      <xdr:col>76</xdr:col>
      <xdr:colOff>0</xdr:colOff>
      <xdr:row>22</xdr:row>
      <xdr:rowOff>1</xdr:rowOff>
    </xdr:to>
    <xdr:sp macro="" textlink="">
      <xdr:nvSpPr>
        <xdr:cNvPr id="114" name="Rectangle 113"/>
        <xdr:cNvSpPr/>
      </xdr:nvSpPr>
      <xdr:spPr>
        <a:xfrm>
          <a:off x="7620000" y="762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24</xdr:row>
      <xdr:rowOff>1</xdr:rowOff>
    </xdr:from>
    <xdr:to>
      <xdr:col>76</xdr:col>
      <xdr:colOff>0</xdr:colOff>
      <xdr:row>27</xdr:row>
      <xdr:rowOff>1</xdr:rowOff>
    </xdr:to>
    <xdr:sp macro="" textlink="">
      <xdr:nvSpPr>
        <xdr:cNvPr id="117" name="Rectangle 116"/>
        <xdr:cNvSpPr/>
      </xdr:nvSpPr>
      <xdr:spPr>
        <a:xfrm>
          <a:off x="7620000" y="762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67</xdr:col>
      <xdr:colOff>94456</xdr:colOff>
      <xdr:row>7</xdr:row>
      <xdr:rowOff>795</xdr:rowOff>
    </xdr:from>
    <xdr:to>
      <xdr:col>67</xdr:col>
      <xdr:colOff>96044</xdr:colOff>
      <xdr:row>9</xdr:row>
      <xdr:rowOff>795</xdr:rowOff>
    </xdr:to>
    <xdr:cxnSp macro="">
      <xdr:nvCxnSpPr>
        <xdr:cNvPr id="120" name="Connecteur droit avec flèche 119"/>
        <xdr:cNvCxnSpPr>
          <a:stCxn id="103" idx="2"/>
          <a:endCxn id="108" idx="0"/>
        </xdr:cNvCxnSpPr>
      </xdr:nvCxnSpPr>
      <xdr:spPr>
        <a:xfrm rot="5400000">
          <a:off x="9048750" y="152400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94456</xdr:colOff>
      <xdr:row>17</xdr:row>
      <xdr:rowOff>795</xdr:rowOff>
    </xdr:from>
    <xdr:to>
      <xdr:col>67</xdr:col>
      <xdr:colOff>96044</xdr:colOff>
      <xdr:row>19</xdr:row>
      <xdr:rowOff>795</xdr:rowOff>
    </xdr:to>
    <xdr:cxnSp macro="">
      <xdr:nvCxnSpPr>
        <xdr:cNvPr id="123" name="Connecteur droit avec flèche 122"/>
        <xdr:cNvCxnSpPr>
          <a:stCxn id="111" idx="2"/>
          <a:endCxn id="114" idx="0"/>
        </xdr:cNvCxnSpPr>
      </xdr:nvCxnSpPr>
      <xdr:spPr>
        <a:xfrm rot="5400000">
          <a:off x="9048750" y="342900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94456</xdr:colOff>
      <xdr:row>12</xdr:row>
      <xdr:rowOff>795</xdr:rowOff>
    </xdr:from>
    <xdr:to>
      <xdr:col>67</xdr:col>
      <xdr:colOff>96044</xdr:colOff>
      <xdr:row>14</xdr:row>
      <xdr:rowOff>795</xdr:rowOff>
    </xdr:to>
    <xdr:cxnSp macro="">
      <xdr:nvCxnSpPr>
        <xdr:cNvPr id="124" name="Connecteur droit avec flèche 123"/>
        <xdr:cNvCxnSpPr>
          <a:stCxn id="108" idx="2"/>
          <a:endCxn id="111" idx="0"/>
        </xdr:cNvCxnSpPr>
      </xdr:nvCxnSpPr>
      <xdr:spPr>
        <a:xfrm rot="5400000">
          <a:off x="9048750" y="247650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94456</xdr:colOff>
      <xdr:row>22</xdr:row>
      <xdr:rowOff>795</xdr:rowOff>
    </xdr:from>
    <xdr:to>
      <xdr:col>67</xdr:col>
      <xdr:colOff>96044</xdr:colOff>
      <xdr:row>24</xdr:row>
      <xdr:rowOff>795</xdr:rowOff>
    </xdr:to>
    <xdr:cxnSp macro="">
      <xdr:nvCxnSpPr>
        <xdr:cNvPr id="125" name="Connecteur droit avec flèche 124"/>
        <xdr:cNvCxnSpPr>
          <a:stCxn id="114" idx="2"/>
          <a:endCxn id="117" idx="0"/>
        </xdr:cNvCxnSpPr>
      </xdr:nvCxnSpPr>
      <xdr:spPr>
        <a:xfrm rot="5400000">
          <a:off x="9048750" y="438150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94456</xdr:colOff>
      <xdr:row>27</xdr:row>
      <xdr:rowOff>795</xdr:rowOff>
    </xdr:from>
    <xdr:to>
      <xdr:col>67</xdr:col>
      <xdr:colOff>96044</xdr:colOff>
      <xdr:row>29</xdr:row>
      <xdr:rowOff>795</xdr:rowOff>
    </xdr:to>
    <xdr:cxnSp macro="">
      <xdr:nvCxnSpPr>
        <xdr:cNvPr id="136" name="Connecteur droit avec flèche 135"/>
        <xdr:cNvCxnSpPr>
          <a:stCxn id="117" idx="2"/>
          <a:endCxn id="146" idx="0"/>
        </xdr:cNvCxnSpPr>
      </xdr:nvCxnSpPr>
      <xdr:spPr>
        <a:xfrm rot="5400000">
          <a:off x="12668250" y="533400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0</xdr:colOff>
      <xdr:row>4</xdr:row>
      <xdr:rowOff>1</xdr:rowOff>
    </xdr:from>
    <xdr:to>
      <xdr:col>57</xdr:col>
      <xdr:colOff>0</xdr:colOff>
      <xdr:row>7</xdr:row>
      <xdr:rowOff>1</xdr:rowOff>
    </xdr:to>
    <xdr:sp macro="" textlink="">
      <xdr:nvSpPr>
        <xdr:cNvPr id="137" name="Rectangle 136"/>
        <xdr:cNvSpPr/>
      </xdr:nvSpPr>
      <xdr:spPr>
        <a:xfrm>
          <a:off x="4000500" y="762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38</xdr:col>
      <xdr:colOff>0</xdr:colOff>
      <xdr:row>5</xdr:row>
      <xdr:rowOff>95251</xdr:rowOff>
    </xdr:from>
    <xdr:to>
      <xdr:col>40</xdr:col>
      <xdr:colOff>0</xdr:colOff>
      <xdr:row>5</xdr:row>
      <xdr:rowOff>96839</xdr:rowOff>
    </xdr:to>
    <xdr:cxnSp macro="">
      <xdr:nvCxnSpPr>
        <xdr:cNvPr id="138" name="Connecteur droit avec flèche 137"/>
        <xdr:cNvCxnSpPr>
          <a:stCxn id="61" idx="3"/>
          <a:endCxn id="137" idx="1"/>
        </xdr:cNvCxnSpPr>
      </xdr:nvCxnSpPr>
      <xdr:spPr>
        <a:xfrm>
          <a:off x="7239000" y="104775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0</xdr:colOff>
      <xdr:row>34</xdr:row>
      <xdr:rowOff>1</xdr:rowOff>
    </xdr:from>
    <xdr:to>
      <xdr:col>57</xdr:col>
      <xdr:colOff>0</xdr:colOff>
      <xdr:row>37</xdr:row>
      <xdr:rowOff>1</xdr:rowOff>
    </xdr:to>
    <xdr:sp macro="" textlink="">
      <xdr:nvSpPr>
        <xdr:cNvPr id="141" name="Rectangle 140"/>
        <xdr:cNvSpPr/>
      </xdr:nvSpPr>
      <xdr:spPr>
        <a:xfrm>
          <a:off x="7620000" y="762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48</xdr:col>
      <xdr:colOff>94456</xdr:colOff>
      <xdr:row>7</xdr:row>
      <xdr:rowOff>795</xdr:rowOff>
    </xdr:from>
    <xdr:to>
      <xdr:col>48</xdr:col>
      <xdr:colOff>96044</xdr:colOff>
      <xdr:row>34</xdr:row>
      <xdr:rowOff>795</xdr:rowOff>
    </xdr:to>
    <xdr:cxnSp macro="">
      <xdr:nvCxnSpPr>
        <xdr:cNvPr id="142" name="Connecteur droit avec flèche 141"/>
        <xdr:cNvCxnSpPr>
          <a:stCxn id="137" idx="2"/>
          <a:endCxn id="141" idx="0"/>
        </xdr:cNvCxnSpPr>
      </xdr:nvCxnSpPr>
      <xdr:spPr>
        <a:xfrm rot="5400000">
          <a:off x="6667500" y="3905251"/>
          <a:ext cx="51435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0</xdr:colOff>
      <xdr:row>29</xdr:row>
      <xdr:rowOff>1</xdr:rowOff>
    </xdr:from>
    <xdr:to>
      <xdr:col>76</xdr:col>
      <xdr:colOff>0</xdr:colOff>
      <xdr:row>32</xdr:row>
      <xdr:rowOff>1</xdr:rowOff>
    </xdr:to>
    <xdr:sp macro="" textlink="">
      <xdr:nvSpPr>
        <xdr:cNvPr id="146" name="Rectangle 145"/>
        <xdr:cNvSpPr/>
      </xdr:nvSpPr>
      <xdr:spPr>
        <a:xfrm>
          <a:off x="7620000" y="74295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57</xdr:col>
      <xdr:colOff>0</xdr:colOff>
      <xdr:row>35</xdr:row>
      <xdr:rowOff>95251</xdr:rowOff>
    </xdr:from>
    <xdr:to>
      <xdr:col>59</xdr:col>
      <xdr:colOff>0</xdr:colOff>
      <xdr:row>35</xdr:row>
      <xdr:rowOff>96839</xdr:rowOff>
    </xdr:to>
    <xdr:cxnSp macro="">
      <xdr:nvCxnSpPr>
        <xdr:cNvPr id="157" name="Connecteur droit avec flèche 156"/>
        <xdr:cNvCxnSpPr>
          <a:stCxn id="141" idx="3"/>
          <a:endCxn id="158" idx="1"/>
        </xdr:cNvCxnSpPr>
      </xdr:nvCxnSpPr>
      <xdr:spPr>
        <a:xfrm>
          <a:off x="10858500" y="676275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0</xdr:colOff>
      <xdr:row>34</xdr:row>
      <xdr:rowOff>1</xdr:rowOff>
    </xdr:from>
    <xdr:to>
      <xdr:col>76</xdr:col>
      <xdr:colOff>0</xdr:colOff>
      <xdr:row>37</xdr:row>
      <xdr:rowOff>1</xdr:rowOff>
    </xdr:to>
    <xdr:sp macro="" textlink="">
      <xdr:nvSpPr>
        <xdr:cNvPr id="158" name="Rectangle 157"/>
        <xdr:cNvSpPr/>
      </xdr:nvSpPr>
      <xdr:spPr>
        <a:xfrm>
          <a:off x="11239500" y="55245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76</xdr:col>
      <xdr:colOff>0</xdr:colOff>
      <xdr:row>35</xdr:row>
      <xdr:rowOff>95251</xdr:rowOff>
    </xdr:from>
    <xdr:to>
      <xdr:col>78</xdr:col>
      <xdr:colOff>0</xdr:colOff>
      <xdr:row>35</xdr:row>
      <xdr:rowOff>96839</xdr:rowOff>
    </xdr:to>
    <xdr:cxnSp macro="">
      <xdr:nvCxnSpPr>
        <xdr:cNvPr id="159" name="Connecteur droit avec flèche 158"/>
        <xdr:cNvCxnSpPr>
          <a:stCxn id="158" idx="3"/>
          <a:endCxn id="160" idx="1"/>
        </xdr:cNvCxnSpPr>
      </xdr:nvCxnSpPr>
      <xdr:spPr>
        <a:xfrm>
          <a:off x="14478000" y="676275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34</xdr:row>
      <xdr:rowOff>1</xdr:rowOff>
    </xdr:from>
    <xdr:to>
      <xdr:col>95</xdr:col>
      <xdr:colOff>0</xdr:colOff>
      <xdr:row>37</xdr:row>
      <xdr:rowOff>1</xdr:rowOff>
    </xdr:to>
    <xdr:sp macro="" textlink="">
      <xdr:nvSpPr>
        <xdr:cNvPr id="160" name="Rectangle 159"/>
        <xdr:cNvSpPr/>
      </xdr:nvSpPr>
      <xdr:spPr>
        <a:xfrm>
          <a:off x="11239500" y="55245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86</xdr:col>
      <xdr:colOff>94456</xdr:colOff>
      <xdr:row>37</xdr:row>
      <xdr:rowOff>795</xdr:rowOff>
    </xdr:from>
    <xdr:to>
      <xdr:col>86</xdr:col>
      <xdr:colOff>96044</xdr:colOff>
      <xdr:row>39</xdr:row>
      <xdr:rowOff>795</xdr:rowOff>
    </xdr:to>
    <xdr:cxnSp macro="">
      <xdr:nvCxnSpPr>
        <xdr:cNvPr id="161" name="Connecteur droit avec flèche 160"/>
        <xdr:cNvCxnSpPr>
          <a:stCxn id="160" idx="2"/>
          <a:endCxn id="162" idx="0"/>
        </xdr:cNvCxnSpPr>
      </xdr:nvCxnSpPr>
      <xdr:spPr>
        <a:xfrm rot="5400000">
          <a:off x="16287750" y="723900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39</xdr:row>
      <xdr:rowOff>1</xdr:rowOff>
    </xdr:from>
    <xdr:to>
      <xdr:col>95</xdr:col>
      <xdr:colOff>0</xdr:colOff>
      <xdr:row>42</xdr:row>
      <xdr:rowOff>1</xdr:rowOff>
    </xdr:to>
    <xdr:sp macro="" textlink="">
      <xdr:nvSpPr>
        <xdr:cNvPr id="162" name="Rectangle 161"/>
        <xdr:cNvSpPr/>
      </xdr:nvSpPr>
      <xdr:spPr>
        <a:xfrm>
          <a:off x="11239500" y="55245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86</xdr:col>
      <xdr:colOff>94456</xdr:colOff>
      <xdr:row>42</xdr:row>
      <xdr:rowOff>795</xdr:rowOff>
    </xdr:from>
    <xdr:to>
      <xdr:col>86</xdr:col>
      <xdr:colOff>96044</xdr:colOff>
      <xdr:row>44</xdr:row>
      <xdr:rowOff>795</xdr:rowOff>
    </xdr:to>
    <xdr:cxnSp macro="">
      <xdr:nvCxnSpPr>
        <xdr:cNvPr id="163" name="Connecteur droit avec flèche 162"/>
        <xdr:cNvCxnSpPr>
          <a:stCxn id="162" idx="2"/>
          <a:endCxn id="164" idx="0"/>
        </xdr:cNvCxnSpPr>
      </xdr:nvCxnSpPr>
      <xdr:spPr>
        <a:xfrm rot="5400000">
          <a:off x="16287750" y="819150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44</xdr:row>
      <xdr:rowOff>1</xdr:rowOff>
    </xdr:from>
    <xdr:to>
      <xdr:col>95</xdr:col>
      <xdr:colOff>0</xdr:colOff>
      <xdr:row>47</xdr:row>
      <xdr:rowOff>1</xdr:rowOff>
    </xdr:to>
    <xdr:sp macro="" textlink="">
      <xdr:nvSpPr>
        <xdr:cNvPr id="164" name="Rectangle 163"/>
        <xdr:cNvSpPr/>
      </xdr:nvSpPr>
      <xdr:spPr>
        <a:xfrm>
          <a:off x="11239500" y="55245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86</xdr:col>
      <xdr:colOff>94457</xdr:colOff>
      <xdr:row>47</xdr:row>
      <xdr:rowOff>794</xdr:rowOff>
    </xdr:from>
    <xdr:to>
      <xdr:col>86</xdr:col>
      <xdr:colOff>96045</xdr:colOff>
      <xdr:row>48</xdr:row>
      <xdr:rowOff>190499</xdr:rowOff>
    </xdr:to>
    <xdr:cxnSp macro="">
      <xdr:nvCxnSpPr>
        <xdr:cNvPr id="165" name="Connecteur droit avec flèche 164"/>
        <xdr:cNvCxnSpPr>
          <a:stCxn id="164" idx="2"/>
          <a:endCxn id="212" idx="0"/>
        </xdr:cNvCxnSpPr>
      </xdr:nvCxnSpPr>
      <xdr:spPr>
        <a:xfrm rot="5400000">
          <a:off x="16288148" y="9143603"/>
          <a:ext cx="380205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94456</xdr:colOff>
      <xdr:row>37</xdr:row>
      <xdr:rowOff>795</xdr:rowOff>
    </xdr:from>
    <xdr:to>
      <xdr:col>67</xdr:col>
      <xdr:colOff>96044</xdr:colOff>
      <xdr:row>54</xdr:row>
      <xdr:rowOff>795</xdr:rowOff>
    </xdr:to>
    <xdr:cxnSp macro="">
      <xdr:nvCxnSpPr>
        <xdr:cNvPr id="172" name="Connecteur droit avec flèche 171"/>
        <xdr:cNvCxnSpPr>
          <a:stCxn id="158" idx="2"/>
          <a:endCxn id="173" idx="0"/>
        </xdr:cNvCxnSpPr>
      </xdr:nvCxnSpPr>
      <xdr:spPr>
        <a:xfrm rot="5400000">
          <a:off x="11239500" y="8667751"/>
          <a:ext cx="32385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0</xdr:colOff>
      <xdr:row>54</xdr:row>
      <xdr:rowOff>1</xdr:rowOff>
    </xdr:from>
    <xdr:to>
      <xdr:col>76</xdr:col>
      <xdr:colOff>0</xdr:colOff>
      <xdr:row>57</xdr:row>
      <xdr:rowOff>1</xdr:rowOff>
    </xdr:to>
    <xdr:sp macro="" textlink="">
      <xdr:nvSpPr>
        <xdr:cNvPr id="173" name="Rectangle 172"/>
        <xdr:cNvSpPr/>
      </xdr:nvSpPr>
      <xdr:spPr>
        <a:xfrm>
          <a:off x="11239500" y="6477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76</xdr:col>
      <xdr:colOff>0</xdr:colOff>
      <xdr:row>55</xdr:row>
      <xdr:rowOff>95251</xdr:rowOff>
    </xdr:from>
    <xdr:to>
      <xdr:col>78</xdr:col>
      <xdr:colOff>0</xdr:colOff>
      <xdr:row>55</xdr:row>
      <xdr:rowOff>96839</xdr:rowOff>
    </xdr:to>
    <xdr:cxnSp macro="">
      <xdr:nvCxnSpPr>
        <xdr:cNvPr id="174" name="Connecteur droit avec flèche 173"/>
        <xdr:cNvCxnSpPr>
          <a:stCxn id="173" idx="3"/>
          <a:endCxn id="175" idx="1"/>
        </xdr:cNvCxnSpPr>
      </xdr:nvCxnSpPr>
      <xdr:spPr>
        <a:xfrm>
          <a:off x="14478000" y="676275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54</xdr:row>
      <xdr:rowOff>1</xdr:rowOff>
    </xdr:from>
    <xdr:to>
      <xdr:col>95</xdr:col>
      <xdr:colOff>0</xdr:colOff>
      <xdr:row>57</xdr:row>
      <xdr:rowOff>1</xdr:rowOff>
    </xdr:to>
    <xdr:sp macro="" textlink="">
      <xdr:nvSpPr>
        <xdr:cNvPr id="175" name="Rectangle 174"/>
        <xdr:cNvSpPr/>
      </xdr:nvSpPr>
      <xdr:spPr>
        <a:xfrm>
          <a:off x="14859000" y="6477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86</xdr:col>
      <xdr:colOff>94456</xdr:colOff>
      <xdr:row>57</xdr:row>
      <xdr:rowOff>795</xdr:rowOff>
    </xdr:from>
    <xdr:to>
      <xdr:col>86</xdr:col>
      <xdr:colOff>96044</xdr:colOff>
      <xdr:row>59</xdr:row>
      <xdr:rowOff>795</xdr:rowOff>
    </xdr:to>
    <xdr:cxnSp macro="">
      <xdr:nvCxnSpPr>
        <xdr:cNvPr id="176" name="Connecteur droit avec flèche 175"/>
        <xdr:cNvCxnSpPr>
          <a:stCxn id="175" idx="2"/>
          <a:endCxn id="177" idx="0"/>
        </xdr:cNvCxnSpPr>
      </xdr:nvCxnSpPr>
      <xdr:spPr>
        <a:xfrm rot="5400000">
          <a:off x="16287750" y="1104900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59</xdr:row>
      <xdr:rowOff>1</xdr:rowOff>
    </xdr:from>
    <xdr:to>
      <xdr:col>95</xdr:col>
      <xdr:colOff>0</xdr:colOff>
      <xdr:row>62</xdr:row>
      <xdr:rowOff>1</xdr:rowOff>
    </xdr:to>
    <xdr:sp macro="" textlink="">
      <xdr:nvSpPr>
        <xdr:cNvPr id="177" name="Rectangle 176"/>
        <xdr:cNvSpPr/>
      </xdr:nvSpPr>
      <xdr:spPr>
        <a:xfrm>
          <a:off x="14859000" y="74295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86</xdr:col>
      <xdr:colOff>94456</xdr:colOff>
      <xdr:row>62</xdr:row>
      <xdr:rowOff>795</xdr:rowOff>
    </xdr:from>
    <xdr:to>
      <xdr:col>86</xdr:col>
      <xdr:colOff>96044</xdr:colOff>
      <xdr:row>64</xdr:row>
      <xdr:rowOff>795</xdr:rowOff>
    </xdr:to>
    <xdr:cxnSp macro="">
      <xdr:nvCxnSpPr>
        <xdr:cNvPr id="178" name="Connecteur droit avec flèche 177"/>
        <xdr:cNvCxnSpPr>
          <a:stCxn id="177" idx="2"/>
          <a:endCxn id="179" idx="0"/>
        </xdr:cNvCxnSpPr>
      </xdr:nvCxnSpPr>
      <xdr:spPr>
        <a:xfrm rot="5400000">
          <a:off x="16287750" y="1200150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64</xdr:row>
      <xdr:rowOff>1</xdr:rowOff>
    </xdr:from>
    <xdr:to>
      <xdr:col>95</xdr:col>
      <xdr:colOff>0</xdr:colOff>
      <xdr:row>67</xdr:row>
      <xdr:rowOff>1</xdr:rowOff>
    </xdr:to>
    <xdr:sp macro="" textlink="">
      <xdr:nvSpPr>
        <xdr:cNvPr id="179" name="Rectangle 178"/>
        <xdr:cNvSpPr/>
      </xdr:nvSpPr>
      <xdr:spPr>
        <a:xfrm>
          <a:off x="14859000" y="8382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86</xdr:col>
      <xdr:colOff>94457</xdr:colOff>
      <xdr:row>67</xdr:row>
      <xdr:rowOff>794</xdr:rowOff>
    </xdr:from>
    <xdr:to>
      <xdr:col>86</xdr:col>
      <xdr:colOff>96045</xdr:colOff>
      <xdr:row>69</xdr:row>
      <xdr:rowOff>793</xdr:rowOff>
    </xdr:to>
    <xdr:cxnSp macro="">
      <xdr:nvCxnSpPr>
        <xdr:cNvPr id="180" name="Connecteur droit avec flèche 179"/>
        <xdr:cNvCxnSpPr>
          <a:stCxn id="179" idx="2"/>
          <a:endCxn id="222" idx="0"/>
        </xdr:cNvCxnSpPr>
      </xdr:nvCxnSpPr>
      <xdr:spPr>
        <a:xfrm rot="5400000">
          <a:off x="16287751" y="12954000"/>
          <a:ext cx="380999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0</xdr:colOff>
      <xdr:row>35</xdr:row>
      <xdr:rowOff>95252</xdr:rowOff>
    </xdr:from>
    <xdr:to>
      <xdr:col>78</xdr:col>
      <xdr:colOff>0</xdr:colOff>
      <xdr:row>50</xdr:row>
      <xdr:rowOff>94457</xdr:rowOff>
    </xdr:to>
    <xdr:cxnSp macro="">
      <xdr:nvCxnSpPr>
        <xdr:cNvPr id="210" name="Connecteur en angle 120"/>
        <xdr:cNvCxnSpPr>
          <a:stCxn id="212" idx="1"/>
          <a:endCxn id="158" idx="1"/>
        </xdr:cNvCxnSpPr>
      </xdr:nvCxnSpPr>
      <xdr:spPr>
        <a:xfrm rot="10800000">
          <a:off x="11239500" y="6762752"/>
          <a:ext cx="3619500" cy="2856705"/>
        </a:xfrm>
        <a:prstGeom prst="bentConnector3">
          <a:avLst>
            <a:gd name="adj1" fmla="val 106316"/>
          </a:avLst>
        </a:prstGeom>
        <a:ln w="28575">
          <a:solidFill>
            <a:schemeClr val="accent5"/>
          </a:solidFill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48</xdr:row>
      <xdr:rowOff>189706</xdr:rowOff>
    </xdr:from>
    <xdr:to>
      <xdr:col>95</xdr:col>
      <xdr:colOff>0</xdr:colOff>
      <xdr:row>51</xdr:row>
      <xdr:rowOff>189706</xdr:rowOff>
    </xdr:to>
    <xdr:sp macro="" textlink="">
      <xdr:nvSpPr>
        <xdr:cNvPr id="212" name="Rectangle 211"/>
        <xdr:cNvSpPr/>
      </xdr:nvSpPr>
      <xdr:spPr>
        <a:xfrm>
          <a:off x="14859000" y="9333706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78</xdr:col>
      <xdr:colOff>0</xdr:colOff>
      <xdr:row>69</xdr:row>
      <xdr:rowOff>0</xdr:rowOff>
    </xdr:from>
    <xdr:to>
      <xdr:col>95</xdr:col>
      <xdr:colOff>0</xdr:colOff>
      <xdr:row>72</xdr:row>
      <xdr:rowOff>0</xdr:rowOff>
    </xdr:to>
    <xdr:sp macro="" textlink="">
      <xdr:nvSpPr>
        <xdr:cNvPr id="222" name="Rectangle 221"/>
        <xdr:cNvSpPr/>
      </xdr:nvSpPr>
      <xdr:spPr>
        <a:xfrm>
          <a:off x="14859000" y="13144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55</xdr:row>
      <xdr:rowOff>95252</xdr:rowOff>
    </xdr:from>
    <xdr:to>
      <xdr:col>78</xdr:col>
      <xdr:colOff>0</xdr:colOff>
      <xdr:row>70</xdr:row>
      <xdr:rowOff>95251</xdr:rowOff>
    </xdr:to>
    <xdr:cxnSp macro="">
      <xdr:nvCxnSpPr>
        <xdr:cNvPr id="228" name="Connecteur en angle 120"/>
        <xdr:cNvCxnSpPr>
          <a:stCxn id="222" idx="1"/>
          <a:endCxn id="173" idx="1"/>
        </xdr:cNvCxnSpPr>
      </xdr:nvCxnSpPr>
      <xdr:spPr>
        <a:xfrm rot="10800000">
          <a:off x="11239500" y="10572752"/>
          <a:ext cx="3619500" cy="2857499"/>
        </a:xfrm>
        <a:prstGeom prst="bentConnector3">
          <a:avLst>
            <a:gd name="adj1" fmla="val 106316"/>
          </a:avLst>
        </a:prstGeom>
        <a:ln w="28575">
          <a:solidFill>
            <a:schemeClr val="accent5"/>
          </a:solidFill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0</xdr:colOff>
      <xdr:row>74</xdr:row>
      <xdr:rowOff>1</xdr:rowOff>
    </xdr:from>
    <xdr:to>
      <xdr:col>76</xdr:col>
      <xdr:colOff>0</xdr:colOff>
      <xdr:row>77</xdr:row>
      <xdr:rowOff>1</xdr:rowOff>
    </xdr:to>
    <xdr:sp macro="" textlink="">
      <xdr:nvSpPr>
        <xdr:cNvPr id="231" name="Rectangle 230"/>
        <xdr:cNvSpPr/>
      </xdr:nvSpPr>
      <xdr:spPr>
        <a:xfrm>
          <a:off x="11239500" y="10287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76</xdr:col>
      <xdr:colOff>0</xdr:colOff>
      <xdr:row>75</xdr:row>
      <xdr:rowOff>95251</xdr:rowOff>
    </xdr:from>
    <xdr:to>
      <xdr:col>78</xdr:col>
      <xdr:colOff>0</xdr:colOff>
      <xdr:row>75</xdr:row>
      <xdr:rowOff>96839</xdr:rowOff>
    </xdr:to>
    <xdr:cxnSp macro="">
      <xdr:nvCxnSpPr>
        <xdr:cNvPr id="232" name="Connecteur droit avec flèche 231"/>
        <xdr:cNvCxnSpPr>
          <a:stCxn id="231" idx="3"/>
          <a:endCxn id="233" idx="1"/>
        </xdr:cNvCxnSpPr>
      </xdr:nvCxnSpPr>
      <xdr:spPr>
        <a:xfrm>
          <a:off x="14478000" y="1057275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74</xdr:row>
      <xdr:rowOff>1</xdr:rowOff>
    </xdr:from>
    <xdr:to>
      <xdr:col>95</xdr:col>
      <xdr:colOff>0</xdr:colOff>
      <xdr:row>77</xdr:row>
      <xdr:rowOff>1</xdr:rowOff>
    </xdr:to>
    <xdr:sp macro="" textlink="">
      <xdr:nvSpPr>
        <xdr:cNvPr id="233" name="Rectangle 232"/>
        <xdr:cNvSpPr/>
      </xdr:nvSpPr>
      <xdr:spPr>
        <a:xfrm>
          <a:off x="14859000" y="10287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86</xdr:col>
      <xdr:colOff>94456</xdr:colOff>
      <xdr:row>77</xdr:row>
      <xdr:rowOff>795</xdr:rowOff>
    </xdr:from>
    <xdr:to>
      <xdr:col>86</xdr:col>
      <xdr:colOff>96044</xdr:colOff>
      <xdr:row>79</xdr:row>
      <xdr:rowOff>795</xdr:rowOff>
    </xdr:to>
    <xdr:cxnSp macro="">
      <xdr:nvCxnSpPr>
        <xdr:cNvPr id="234" name="Connecteur droit avec flèche 233"/>
        <xdr:cNvCxnSpPr>
          <a:stCxn id="233" idx="2"/>
          <a:endCxn id="235" idx="0"/>
        </xdr:cNvCxnSpPr>
      </xdr:nvCxnSpPr>
      <xdr:spPr>
        <a:xfrm rot="5400000">
          <a:off x="16287750" y="1104900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79</xdr:row>
      <xdr:rowOff>1</xdr:rowOff>
    </xdr:from>
    <xdr:to>
      <xdr:col>95</xdr:col>
      <xdr:colOff>0</xdr:colOff>
      <xdr:row>82</xdr:row>
      <xdr:rowOff>1</xdr:rowOff>
    </xdr:to>
    <xdr:sp macro="" textlink="">
      <xdr:nvSpPr>
        <xdr:cNvPr id="235" name="Rectangle 234"/>
        <xdr:cNvSpPr/>
      </xdr:nvSpPr>
      <xdr:spPr>
        <a:xfrm>
          <a:off x="14859000" y="112395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86</xdr:col>
      <xdr:colOff>94456</xdr:colOff>
      <xdr:row>82</xdr:row>
      <xdr:rowOff>795</xdr:rowOff>
    </xdr:from>
    <xdr:to>
      <xdr:col>86</xdr:col>
      <xdr:colOff>96044</xdr:colOff>
      <xdr:row>84</xdr:row>
      <xdr:rowOff>795</xdr:rowOff>
    </xdr:to>
    <xdr:cxnSp macro="">
      <xdr:nvCxnSpPr>
        <xdr:cNvPr id="236" name="Connecteur droit avec flèche 235"/>
        <xdr:cNvCxnSpPr>
          <a:stCxn id="235" idx="2"/>
          <a:endCxn id="237" idx="0"/>
        </xdr:cNvCxnSpPr>
      </xdr:nvCxnSpPr>
      <xdr:spPr>
        <a:xfrm rot="5400000">
          <a:off x="16287750" y="1200150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84</xdr:row>
      <xdr:rowOff>1</xdr:rowOff>
    </xdr:from>
    <xdr:to>
      <xdr:col>95</xdr:col>
      <xdr:colOff>0</xdr:colOff>
      <xdr:row>87</xdr:row>
      <xdr:rowOff>1</xdr:rowOff>
    </xdr:to>
    <xdr:sp macro="" textlink="">
      <xdr:nvSpPr>
        <xdr:cNvPr id="237" name="Rectangle 236"/>
        <xdr:cNvSpPr/>
      </xdr:nvSpPr>
      <xdr:spPr>
        <a:xfrm>
          <a:off x="14859000" y="12192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86</xdr:col>
      <xdr:colOff>94457</xdr:colOff>
      <xdr:row>87</xdr:row>
      <xdr:rowOff>794</xdr:rowOff>
    </xdr:from>
    <xdr:to>
      <xdr:col>86</xdr:col>
      <xdr:colOff>96045</xdr:colOff>
      <xdr:row>89</xdr:row>
      <xdr:rowOff>793</xdr:rowOff>
    </xdr:to>
    <xdr:cxnSp macro="">
      <xdr:nvCxnSpPr>
        <xdr:cNvPr id="238" name="Connecteur droit avec flèche 237"/>
        <xdr:cNvCxnSpPr>
          <a:stCxn id="237" idx="2"/>
          <a:endCxn id="239" idx="0"/>
        </xdr:cNvCxnSpPr>
      </xdr:nvCxnSpPr>
      <xdr:spPr>
        <a:xfrm rot="5400000">
          <a:off x="16287751" y="12954000"/>
          <a:ext cx="380999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89</xdr:row>
      <xdr:rowOff>0</xdr:rowOff>
    </xdr:from>
    <xdr:to>
      <xdr:col>95</xdr:col>
      <xdr:colOff>0</xdr:colOff>
      <xdr:row>92</xdr:row>
      <xdr:rowOff>0</xdr:rowOff>
    </xdr:to>
    <xdr:sp macro="" textlink="">
      <xdr:nvSpPr>
        <xdr:cNvPr id="239" name="Rectangle 238"/>
        <xdr:cNvSpPr/>
      </xdr:nvSpPr>
      <xdr:spPr>
        <a:xfrm>
          <a:off x="14859000" y="13144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75</xdr:row>
      <xdr:rowOff>95252</xdr:rowOff>
    </xdr:from>
    <xdr:to>
      <xdr:col>78</xdr:col>
      <xdr:colOff>0</xdr:colOff>
      <xdr:row>90</xdr:row>
      <xdr:rowOff>95251</xdr:rowOff>
    </xdr:to>
    <xdr:cxnSp macro="">
      <xdr:nvCxnSpPr>
        <xdr:cNvPr id="240" name="Connecteur en angle 120"/>
        <xdr:cNvCxnSpPr>
          <a:stCxn id="239" idx="1"/>
          <a:endCxn id="231" idx="1"/>
        </xdr:cNvCxnSpPr>
      </xdr:nvCxnSpPr>
      <xdr:spPr>
        <a:xfrm rot="10800000">
          <a:off x="11239500" y="10572752"/>
          <a:ext cx="3619500" cy="2857499"/>
        </a:xfrm>
        <a:prstGeom prst="bentConnector3">
          <a:avLst>
            <a:gd name="adj1" fmla="val 106316"/>
          </a:avLst>
        </a:prstGeom>
        <a:ln w="28575">
          <a:solidFill>
            <a:schemeClr val="accent5"/>
          </a:solidFill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0</xdr:colOff>
      <xdr:row>94</xdr:row>
      <xdr:rowOff>1</xdr:rowOff>
    </xdr:from>
    <xdr:to>
      <xdr:col>76</xdr:col>
      <xdr:colOff>0</xdr:colOff>
      <xdr:row>97</xdr:row>
      <xdr:rowOff>1</xdr:rowOff>
    </xdr:to>
    <xdr:sp macro="" textlink="">
      <xdr:nvSpPr>
        <xdr:cNvPr id="241" name="Rectangle 240"/>
        <xdr:cNvSpPr/>
      </xdr:nvSpPr>
      <xdr:spPr>
        <a:xfrm>
          <a:off x="11239500" y="10287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76</xdr:col>
      <xdr:colOff>0</xdr:colOff>
      <xdr:row>95</xdr:row>
      <xdr:rowOff>95251</xdr:rowOff>
    </xdr:from>
    <xdr:to>
      <xdr:col>78</xdr:col>
      <xdr:colOff>0</xdr:colOff>
      <xdr:row>95</xdr:row>
      <xdr:rowOff>96839</xdr:rowOff>
    </xdr:to>
    <xdr:cxnSp macro="">
      <xdr:nvCxnSpPr>
        <xdr:cNvPr id="242" name="Connecteur droit avec flèche 241"/>
        <xdr:cNvCxnSpPr>
          <a:stCxn id="241" idx="3"/>
          <a:endCxn id="243" idx="1"/>
        </xdr:cNvCxnSpPr>
      </xdr:nvCxnSpPr>
      <xdr:spPr>
        <a:xfrm>
          <a:off x="14478000" y="1057275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94</xdr:row>
      <xdr:rowOff>1</xdr:rowOff>
    </xdr:from>
    <xdr:to>
      <xdr:col>95</xdr:col>
      <xdr:colOff>0</xdr:colOff>
      <xdr:row>97</xdr:row>
      <xdr:rowOff>1</xdr:rowOff>
    </xdr:to>
    <xdr:sp macro="" textlink="">
      <xdr:nvSpPr>
        <xdr:cNvPr id="243" name="Rectangle 242"/>
        <xdr:cNvSpPr/>
      </xdr:nvSpPr>
      <xdr:spPr>
        <a:xfrm>
          <a:off x="14859000" y="10287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86</xdr:col>
      <xdr:colOff>94456</xdr:colOff>
      <xdr:row>97</xdr:row>
      <xdr:rowOff>795</xdr:rowOff>
    </xdr:from>
    <xdr:to>
      <xdr:col>86</xdr:col>
      <xdr:colOff>96044</xdr:colOff>
      <xdr:row>99</xdr:row>
      <xdr:rowOff>795</xdr:rowOff>
    </xdr:to>
    <xdr:cxnSp macro="">
      <xdr:nvCxnSpPr>
        <xdr:cNvPr id="244" name="Connecteur droit avec flèche 243"/>
        <xdr:cNvCxnSpPr>
          <a:stCxn id="243" idx="2"/>
          <a:endCxn id="245" idx="0"/>
        </xdr:cNvCxnSpPr>
      </xdr:nvCxnSpPr>
      <xdr:spPr>
        <a:xfrm rot="5400000">
          <a:off x="16287750" y="1104900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99</xdr:row>
      <xdr:rowOff>1</xdr:rowOff>
    </xdr:from>
    <xdr:to>
      <xdr:col>95</xdr:col>
      <xdr:colOff>0</xdr:colOff>
      <xdr:row>102</xdr:row>
      <xdr:rowOff>1</xdr:rowOff>
    </xdr:to>
    <xdr:sp macro="" textlink="">
      <xdr:nvSpPr>
        <xdr:cNvPr id="245" name="Rectangle 244"/>
        <xdr:cNvSpPr/>
      </xdr:nvSpPr>
      <xdr:spPr>
        <a:xfrm>
          <a:off x="14859000" y="112395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86</xdr:col>
      <xdr:colOff>94456</xdr:colOff>
      <xdr:row>102</xdr:row>
      <xdr:rowOff>795</xdr:rowOff>
    </xdr:from>
    <xdr:to>
      <xdr:col>86</xdr:col>
      <xdr:colOff>96044</xdr:colOff>
      <xdr:row>104</xdr:row>
      <xdr:rowOff>795</xdr:rowOff>
    </xdr:to>
    <xdr:cxnSp macro="">
      <xdr:nvCxnSpPr>
        <xdr:cNvPr id="246" name="Connecteur droit avec flèche 245"/>
        <xdr:cNvCxnSpPr>
          <a:stCxn id="245" idx="2"/>
          <a:endCxn id="247" idx="0"/>
        </xdr:cNvCxnSpPr>
      </xdr:nvCxnSpPr>
      <xdr:spPr>
        <a:xfrm rot="5400000">
          <a:off x="16287750" y="1200150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104</xdr:row>
      <xdr:rowOff>1</xdr:rowOff>
    </xdr:from>
    <xdr:to>
      <xdr:col>95</xdr:col>
      <xdr:colOff>0</xdr:colOff>
      <xdr:row>107</xdr:row>
      <xdr:rowOff>1</xdr:rowOff>
    </xdr:to>
    <xdr:sp macro="" textlink="">
      <xdr:nvSpPr>
        <xdr:cNvPr id="247" name="Rectangle 246"/>
        <xdr:cNvSpPr/>
      </xdr:nvSpPr>
      <xdr:spPr>
        <a:xfrm>
          <a:off x="14859000" y="12192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86</xdr:col>
      <xdr:colOff>94457</xdr:colOff>
      <xdr:row>107</xdr:row>
      <xdr:rowOff>794</xdr:rowOff>
    </xdr:from>
    <xdr:to>
      <xdr:col>86</xdr:col>
      <xdr:colOff>96045</xdr:colOff>
      <xdr:row>109</xdr:row>
      <xdr:rowOff>793</xdr:rowOff>
    </xdr:to>
    <xdr:cxnSp macro="">
      <xdr:nvCxnSpPr>
        <xdr:cNvPr id="248" name="Connecteur droit avec flèche 247"/>
        <xdr:cNvCxnSpPr>
          <a:stCxn id="247" idx="2"/>
          <a:endCxn id="249" idx="0"/>
        </xdr:cNvCxnSpPr>
      </xdr:nvCxnSpPr>
      <xdr:spPr>
        <a:xfrm rot="5400000">
          <a:off x="16287751" y="12954000"/>
          <a:ext cx="380999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109</xdr:row>
      <xdr:rowOff>0</xdr:rowOff>
    </xdr:from>
    <xdr:to>
      <xdr:col>95</xdr:col>
      <xdr:colOff>0</xdr:colOff>
      <xdr:row>112</xdr:row>
      <xdr:rowOff>0</xdr:rowOff>
    </xdr:to>
    <xdr:sp macro="" textlink="">
      <xdr:nvSpPr>
        <xdr:cNvPr id="249" name="Rectangle 248"/>
        <xdr:cNvSpPr/>
      </xdr:nvSpPr>
      <xdr:spPr>
        <a:xfrm>
          <a:off x="14859000" y="13144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95</xdr:row>
      <xdr:rowOff>95252</xdr:rowOff>
    </xdr:from>
    <xdr:to>
      <xdr:col>78</xdr:col>
      <xdr:colOff>0</xdr:colOff>
      <xdr:row>110</xdr:row>
      <xdr:rowOff>95251</xdr:rowOff>
    </xdr:to>
    <xdr:cxnSp macro="">
      <xdr:nvCxnSpPr>
        <xdr:cNvPr id="250" name="Connecteur en angle 120"/>
        <xdr:cNvCxnSpPr>
          <a:stCxn id="249" idx="1"/>
          <a:endCxn id="241" idx="1"/>
        </xdr:cNvCxnSpPr>
      </xdr:nvCxnSpPr>
      <xdr:spPr>
        <a:xfrm rot="10800000">
          <a:off x="11239500" y="10572752"/>
          <a:ext cx="3619500" cy="2857499"/>
        </a:xfrm>
        <a:prstGeom prst="bentConnector3">
          <a:avLst>
            <a:gd name="adj1" fmla="val 106316"/>
          </a:avLst>
        </a:prstGeom>
        <a:ln w="28575">
          <a:solidFill>
            <a:schemeClr val="accent5"/>
          </a:solidFill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0</xdr:colOff>
      <xdr:row>114</xdr:row>
      <xdr:rowOff>1</xdr:rowOff>
    </xdr:from>
    <xdr:to>
      <xdr:col>76</xdr:col>
      <xdr:colOff>0</xdr:colOff>
      <xdr:row>117</xdr:row>
      <xdr:rowOff>1</xdr:rowOff>
    </xdr:to>
    <xdr:sp macro="" textlink="">
      <xdr:nvSpPr>
        <xdr:cNvPr id="251" name="Rectangle 250"/>
        <xdr:cNvSpPr/>
      </xdr:nvSpPr>
      <xdr:spPr>
        <a:xfrm>
          <a:off x="11239500" y="10287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76</xdr:col>
      <xdr:colOff>0</xdr:colOff>
      <xdr:row>115</xdr:row>
      <xdr:rowOff>95251</xdr:rowOff>
    </xdr:from>
    <xdr:to>
      <xdr:col>78</xdr:col>
      <xdr:colOff>0</xdr:colOff>
      <xdr:row>115</xdr:row>
      <xdr:rowOff>96839</xdr:rowOff>
    </xdr:to>
    <xdr:cxnSp macro="">
      <xdr:nvCxnSpPr>
        <xdr:cNvPr id="252" name="Connecteur droit avec flèche 251"/>
        <xdr:cNvCxnSpPr>
          <a:stCxn id="251" idx="3"/>
          <a:endCxn id="253" idx="1"/>
        </xdr:cNvCxnSpPr>
      </xdr:nvCxnSpPr>
      <xdr:spPr>
        <a:xfrm>
          <a:off x="14478000" y="1057275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114</xdr:row>
      <xdr:rowOff>1</xdr:rowOff>
    </xdr:from>
    <xdr:to>
      <xdr:col>95</xdr:col>
      <xdr:colOff>0</xdr:colOff>
      <xdr:row>117</xdr:row>
      <xdr:rowOff>1</xdr:rowOff>
    </xdr:to>
    <xdr:sp macro="" textlink="">
      <xdr:nvSpPr>
        <xdr:cNvPr id="253" name="Rectangle 252"/>
        <xdr:cNvSpPr/>
      </xdr:nvSpPr>
      <xdr:spPr>
        <a:xfrm>
          <a:off x="14859000" y="10287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86</xdr:col>
      <xdr:colOff>94456</xdr:colOff>
      <xdr:row>117</xdr:row>
      <xdr:rowOff>795</xdr:rowOff>
    </xdr:from>
    <xdr:to>
      <xdr:col>86</xdr:col>
      <xdr:colOff>96044</xdr:colOff>
      <xdr:row>119</xdr:row>
      <xdr:rowOff>795</xdr:rowOff>
    </xdr:to>
    <xdr:cxnSp macro="">
      <xdr:nvCxnSpPr>
        <xdr:cNvPr id="254" name="Connecteur droit avec flèche 253"/>
        <xdr:cNvCxnSpPr>
          <a:stCxn id="253" idx="2"/>
          <a:endCxn id="255" idx="0"/>
        </xdr:cNvCxnSpPr>
      </xdr:nvCxnSpPr>
      <xdr:spPr>
        <a:xfrm rot="5400000">
          <a:off x="16287750" y="1104900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119</xdr:row>
      <xdr:rowOff>1</xdr:rowOff>
    </xdr:from>
    <xdr:to>
      <xdr:col>95</xdr:col>
      <xdr:colOff>0</xdr:colOff>
      <xdr:row>122</xdr:row>
      <xdr:rowOff>1</xdr:rowOff>
    </xdr:to>
    <xdr:sp macro="" textlink="">
      <xdr:nvSpPr>
        <xdr:cNvPr id="255" name="Rectangle 254"/>
        <xdr:cNvSpPr/>
      </xdr:nvSpPr>
      <xdr:spPr>
        <a:xfrm>
          <a:off x="14859000" y="112395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86</xdr:col>
      <xdr:colOff>94456</xdr:colOff>
      <xdr:row>122</xdr:row>
      <xdr:rowOff>795</xdr:rowOff>
    </xdr:from>
    <xdr:to>
      <xdr:col>86</xdr:col>
      <xdr:colOff>96044</xdr:colOff>
      <xdr:row>124</xdr:row>
      <xdr:rowOff>795</xdr:rowOff>
    </xdr:to>
    <xdr:cxnSp macro="">
      <xdr:nvCxnSpPr>
        <xdr:cNvPr id="256" name="Connecteur droit avec flèche 255"/>
        <xdr:cNvCxnSpPr>
          <a:stCxn id="255" idx="2"/>
          <a:endCxn id="257" idx="0"/>
        </xdr:cNvCxnSpPr>
      </xdr:nvCxnSpPr>
      <xdr:spPr>
        <a:xfrm rot="5400000">
          <a:off x="16287750" y="12001501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124</xdr:row>
      <xdr:rowOff>1</xdr:rowOff>
    </xdr:from>
    <xdr:to>
      <xdr:col>95</xdr:col>
      <xdr:colOff>0</xdr:colOff>
      <xdr:row>127</xdr:row>
      <xdr:rowOff>1</xdr:rowOff>
    </xdr:to>
    <xdr:sp macro="" textlink="">
      <xdr:nvSpPr>
        <xdr:cNvPr id="257" name="Rectangle 256"/>
        <xdr:cNvSpPr/>
      </xdr:nvSpPr>
      <xdr:spPr>
        <a:xfrm>
          <a:off x="14859000" y="12192001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86</xdr:col>
      <xdr:colOff>94457</xdr:colOff>
      <xdr:row>127</xdr:row>
      <xdr:rowOff>794</xdr:rowOff>
    </xdr:from>
    <xdr:to>
      <xdr:col>86</xdr:col>
      <xdr:colOff>96045</xdr:colOff>
      <xdr:row>129</xdr:row>
      <xdr:rowOff>793</xdr:rowOff>
    </xdr:to>
    <xdr:cxnSp macro="">
      <xdr:nvCxnSpPr>
        <xdr:cNvPr id="258" name="Connecteur droit avec flèche 257"/>
        <xdr:cNvCxnSpPr>
          <a:stCxn id="257" idx="2"/>
          <a:endCxn id="259" idx="0"/>
        </xdr:cNvCxnSpPr>
      </xdr:nvCxnSpPr>
      <xdr:spPr>
        <a:xfrm rot="5400000">
          <a:off x="16287751" y="12954000"/>
          <a:ext cx="380999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129</xdr:row>
      <xdr:rowOff>0</xdr:rowOff>
    </xdr:from>
    <xdr:to>
      <xdr:col>95</xdr:col>
      <xdr:colOff>0</xdr:colOff>
      <xdr:row>132</xdr:row>
      <xdr:rowOff>0</xdr:rowOff>
    </xdr:to>
    <xdr:sp macro="" textlink="">
      <xdr:nvSpPr>
        <xdr:cNvPr id="259" name="Rectangle 258"/>
        <xdr:cNvSpPr/>
      </xdr:nvSpPr>
      <xdr:spPr>
        <a:xfrm>
          <a:off x="14859000" y="13144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115</xdr:row>
      <xdr:rowOff>95252</xdr:rowOff>
    </xdr:from>
    <xdr:to>
      <xdr:col>78</xdr:col>
      <xdr:colOff>0</xdr:colOff>
      <xdr:row>130</xdr:row>
      <xdr:rowOff>95251</xdr:rowOff>
    </xdr:to>
    <xdr:cxnSp macro="">
      <xdr:nvCxnSpPr>
        <xdr:cNvPr id="260" name="Connecteur en angle 120"/>
        <xdr:cNvCxnSpPr>
          <a:stCxn id="259" idx="1"/>
          <a:endCxn id="251" idx="1"/>
        </xdr:cNvCxnSpPr>
      </xdr:nvCxnSpPr>
      <xdr:spPr>
        <a:xfrm rot="10800000">
          <a:off x="11239500" y="10572752"/>
          <a:ext cx="3619500" cy="2857499"/>
        </a:xfrm>
        <a:prstGeom prst="bentConnector3">
          <a:avLst>
            <a:gd name="adj1" fmla="val 106316"/>
          </a:avLst>
        </a:prstGeom>
        <a:ln w="28575">
          <a:solidFill>
            <a:schemeClr val="accent5"/>
          </a:solidFill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94456</xdr:colOff>
      <xdr:row>57</xdr:row>
      <xdr:rowOff>795</xdr:rowOff>
    </xdr:from>
    <xdr:to>
      <xdr:col>67</xdr:col>
      <xdr:colOff>96044</xdr:colOff>
      <xdr:row>74</xdr:row>
      <xdr:rowOff>795</xdr:rowOff>
    </xdr:to>
    <xdr:cxnSp macro="">
      <xdr:nvCxnSpPr>
        <xdr:cNvPr id="261" name="Connecteur droit avec flèche 260"/>
        <xdr:cNvCxnSpPr>
          <a:stCxn id="173" idx="2"/>
          <a:endCxn id="231" idx="0"/>
        </xdr:cNvCxnSpPr>
      </xdr:nvCxnSpPr>
      <xdr:spPr>
        <a:xfrm rot="5400000">
          <a:off x="11239500" y="12477751"/>
          <a:ext cx="32385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94456</xdr:colOff>
      <xdr:row>77</xdr:row>
      <xdr:rowOff>795</xdr:rowOff>
    </xdr:from>
    <xdr:to>
      <xdr:col>67</xdr:col>
      <xdr:colOff>96044</xdr:colOff>
      <xdr:row>94</xdr:row>
      <xdr:rowOff>795</xdr:rowOff>
    </xdr:to>
    <xdr:cxnSp macro="">
      <xdr:nvCxnSpPr>
        <xdr:cNvPr id="264" name="Connecteur droit avec flèche 263"/>
        <xdr:cNvCxnSpPr>
          <a:stCxn id="231" idx="2"/>
          <a:endCxn id="241" idx="0"/>
        </xdr:cNvCxnSpPr>
      </xdr:nvCxnSpPr>
      <xdr:spPr>
        <a:xfrm rot="5400000">
          <a:off x="11239500" y="16287751"/>
          <a:ext cx="32385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94456</xdr:colOff>
      <xdr:row>97</xdr:row>
      <xdr:rowOff>795</xdr:rowOff>
    </xdr:from>
    <xdr:to>
      <xdr:col>67</xdr:col>
      <xdr:colOff>96044</xdr:colOff>
      <xdr:row>114</xdr:row>
      <xdr:rowOff>795</xdr:rowOff>
    </xdr:to>
    <xdr:cxnSp macro="">
      <xdr:nvCxnSpPr>
        <xdr:cNvPr id="267" name="Connecteur droit avec flèche 266"/>
        <xdr:cNvCxnSpPr>
          <a:stCxn id="241" idx="2"/>
          <a:endCxn id="251" idx="0"/>
        </xdr:cNvCxnSpPr>
      </xdr:nvCxnSpPr>
      <xdr:spPr>
        <a:xfrm rot="5400000">
          <a:off x="11239500" y="20097751"/>
          <a:ext cx="32385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94457</xdr:colOff>
      <xdr:row>117</xdr:row>
      <xdr:rowOff>794</xdr:rowOff>
    </xdr:from>
    <xdr:to>
      <xdr:col>67</xdr:col>
      <xdr:colOff>96045</xdr:colOff>
      <xdr:row>134</xdr:row>
      <xdr:rowOff>793</xdr:rowOff>
    </xdr:to>
    <xdr:cxnSp macro="">
      <xdr:nvCxnSpPr>
        <xdr:cNvPr id="271" name="Connecteur droit avec flèche 270"/>
        <xdr:cNvCxnSpPr>
          <a:stCxn id="251" idx="2"/>
          <a:endCxn id="277" idx="0"/>
        </xdr:cNvCxnSpPr>
      </xdr:nvCxnSpPr>
      <xdr:spPr>
        <a:xfrm rot="5400000">
          <a:off x="11239501" y="23907750"/>
          <a:ext cx="3238499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0</xdr:colOff>
      <xdr:row>134</xdr:row>
      <xdr:rowOff>0</xdr:rowOff>
    </xdr:from>
    <xdr:to>
      <xdr:col>76</xdr:col>
      <xdr:colOff>0</xdr:colOff>
      <xdr:row>137</xdr:row>
      <xdr:rowOff>0</xdr:rowOff>
    </xdr:to>
    <xdr:sp macro="" textlink="">
      <xdr:nvSpPr>
        <xdr:cNvPr id="277" name="Rectangle 276"/>
        <xdr:cNvSpPr/>
      </xdr:nvSpPr>
      <xdr:spPr>
        <a:xfrm>
          <a:off x="14859000" y="24574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35</xdr:row>
      <xdr:rowOff>95252</xdr:rowOff>
    </xdr:from>
    <xdr:to>
      <xdr:col>59</xdr:col>
      <xdr:colOff>0</xdr:colOff>
      <xdr:row>135</xdr:row>
      <xdr:rowOff>95251</xdr:rowOff>
    </xdr:to>
    <xdr:cxnSp macro="">
      <xdr:nvCxnSpPr>
        <xdr:cNvPr id="279" name="Connecteur en angle 120"/>
        <xdr:cNvCxnSpPr>
          <a:stCxn id="277" idx="1"/>
          <a:endCxn id="141" idx="1"/>
        </xdr:cNvCxnSpPr>
      </xdr:nvCxnSpPr>
      <xdr:spPr>
        <a:xfrm rot="10800000">
          <a:off x="7620000" y="6762752"/>
          <a:ext cx="3619500" cy="19049999"/>
        </a:xfrm>
        <a:prstGeom prst="bentConnector3">
          <a:avLst>
            <a:gd name="adj1" fmla="val 106316"/>
          </a:avLst>
        </a:prstGeom>
        <a:ln w="28575">
          <a:solidFill>
            <a:schemeClr val="accent5"/>
          </a:solidFill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94456</xdr:colOff>
      <xdr:row>37</xdr:row>
      <xdr:rowOff>795</xdr:rowOff>
    </xdr:from>
    <xdr:to>
      <xdr:col>48</xdr:col>
      <xdr:colOff>96044</xdr:colOff>
      <xdr:row>138</xdr:row>
      <xdr:rowOff>109651</xdr:rowOff>
    </xdr:to>
    <xdr:cxnSp macro="">
      <xdr:nvCxnSpPr>
        <xdr:cNvPr id="285" name="Connecteur droit avec flèche 284"/>
        <xdr:cNvCxnSpPr>
          <a:stCxn id="141" idx="2"/>
        </xdr:cNvCxnSpPr>
      </xdr:nvCxnSpPr>
      <xdr:spPr>
        <a:xfrm rot="5400000">
          <a:off x="-435428" y="16723179"/>
          <a:ext cx="19349356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0</xdr:colOff>
      <xdr:row>139</xdr:row>
      <xdr:rowOff>0</xdr:rowOff>
    </xdr:from>
    <xdr:to>
      <xdr:col>57</xdr:col>
      <xdr:colOff>0</xdr:colOff>
      <xdr:row>142</xdr:row>
      <xdr:rowOff>0</xdr:rowOff>
    </xdr:to>
    <xdr:sp macro="" textlink="">
      <xdr:nvSpPr>
        <xdr:cNvPr id="288" name="Rectangle 287"/>
        <xdr:cNvSpPr/>
      </xdr:nvSpPr>
      <xdr:spPr>
        <a:xfrm>
          <a:off x="11239500" y="25527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29</xdr:col>
      <xdr:colOff>94457</xdr:colOff>
      <xdr:row>7</xdr:row>
      <xdr:rowOff>794</xdr:rowOff>
    </xdr:from>
    <xdr:to>
      <xdr:col>29</xdr:col>
      <xdr:colOff>96045</xdr:colOff>
      <xdr:row>144</xdr:row>
      <xdr:rowOff>793</xdr:rowOff>
    </xdr:to>
    <xdr:cxnSp macro="">
      <xdr:nvCxnSpPr>
        <xdr:cNvPr id="289" name="Connecteur droit avec flèche 288"/>
        <xdr:cNvCxnSpPr>
          <a:stCxn id="61" idx="2"/>
          <a:endCxn id="301" idx="0"/>
        </xdr:cNvCxnSpPr>
      </xdr:nvCxnSpPr>
      <xdr:spPr>
        <a:xfrm rot="5400000">
          <a:off x="-7429499" y="14382750"/>
          <a:ext cx="26098499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5</xdr:row>
      <xdr:rowOff>95252</xdr:rowOff>
    </xdr:from>
    <xdr:to>
      <xdr:col>40</xdr:col>
      <xdr:colOff>0</xdr:colOff>
      <xdr:row>140</xdr:row>
      <xdr:rowOff>95251</xdr:rowOff>
    </xdr:to>
    <xdr:cxnSp macro="">
      <xdr:nvCxnSpPr>
        <xdr:cNvPr id="294" name="Connecteur en angle 120"/>
        <xdr:cNvCxnSpPr>
          <a:stCxn id="288" idx="1"/>
          <a:endCxn id="61" idx="1"/>
        </xdr:cNvCxnSpPr>
      </xdr:nvCxnSpPr>
      <xdr:spPr>
        <a:xfrm rot="10800000">
          <a:off x="4000500" y="1047752"/>
          <a:ext cx="3619500" cy="25717499"/>
        </a:xfrm>
        <a:prstGeom prst="bentConnector3">
          <a:avLst>
            <a:gd name="adj1" fmla="val 106316"/>
          </a:avLst>
        </a:prstGeom>
        <a:ln w="28575">
          <a:solidFill>
            <a:schemeClr val="accent5"/>
          </a:solidFill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144</xdr:row>
      <xdr:rowOff>0</xdr:rowOff>
    </xdr:from>
    <xdr:to>
      <xdr:col>38</xdr:col>
      <xdr:colOff>0</xdr:colOff>
      <xdr:row>147</xdr:row>
      <xdr:rowOff>0</xdr:rowOff>
    </xdr:to>
    <xdr:sp macro="" textlink="">
      <xdr:nvSpPr>
        <xdr:cNvPr id="301" name="Rectangle 300"/>
        <xdr:cNvSpPr/>
      </xdr:nvSpPr>
      <xdr:spPr>
        <a:xfrm>
          <a:off x="7620000" y="26479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144</xdr:row>
      <xdr:rowOff>0</xdr:rowOff>
    </xdr:from>
    <xdr:to>
      <xdr:col>57</xdr:col>
      <xdr:colOff>0</xdr:colOff>
      <xdr:row>147</xdr:row>
      <xdr:rowOff>0</xdr:rowOff>
    </xdr:to>
    <xdr:sp macro="" textlink="">
      <xdr:nvSpPr>
        <xdr:cNvPr id="303" name="Rectangle 302"/>
        <xdr:cNvSpPr/>
      </xdr:nvSpPr>
      <xdr:spPr>
        <a:xfrm>
          <a:off x="4000500" y="27432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144</xdr:row>
      <xdr:rowOff>0</xdr:rowOff>
    </xdr:from>
    <xdr:to>
      <xdr:col>76</xdr:col>
      <xdr:colOff>0</xdr:colOff>
      <xdr:row>147</xdr:row>
      <xdr:rowOff>0</xdr:rowOff>
    </xdr:to>
    <xdr:sp macro="" textlink="">
      <xdr:nvSpPr>
        <xdr:cNvPr id="304" name="Rectangle 303"/>
        <xdr:cNvSpPr/>
      </xdr:nvSpPr>
      <xdr:spPr>
        <a:xfrm>
          <a:off x="7620000" y="27432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149</xdr:row>
      <xdr:rowOff>0</xdr:rowOff>
    </xdr:from>
    <xdr:to>
      <xdr:col>57</xdr:col>
      <xdr:colOff>0</xdr:colOff>
      <xdr:row>152</xdr:row>
      <xdr:rowOff>0</xdr:rowOff>
    </xdr:to>
    <xdr:sp macro="" textlink="">
      <xdr:nvSpPr>
        <xdr:cNvPr id="305" name="Rectangle 304"/>
        <xdr:cNvSpPr/>
      </xdr:nvSpPr>
      <xdr:spPr>
        <a:xfrm>
          <a:off x="7620000" y="27432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149</xdr:row>
      <xdr:rowOff>0</xdr:rowOff>
    </xdr:from>
    <xdr:to>
      <xdr:col>76</xdr:col>
      <xdr:colOff>0</xdr:colOff>
      <xdr:row>152</xdr:row>
      <xdr:rowOff>0</xdr:rowOff>
    </xdr:to>
    <xdr:sp macro="" textlink="">
      <xdr:nvSpPr>
        <xdr:cNvPr id="306" name="Rectangle 305"/>
        <xdr:cNvSpPr/>
      </xdr:nvSpPr>
      <xdr:spPr>
        <a:xfrm>
          <a:off x="11239500" y="27432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154</xdr:row>
      <xdr:rowOff>0</xdr:rowOff>
    </xdr:from>
    <xdr:to>
      <xdr:col>57</xdr:col>
      <xdr:colOff>0</xdr:colOff>
      <xdr:row>157</xdr:row>
      <xdr:rowOff>0</xdr:rowOff>
    </xdr:to>
    <xdr:sp macro="" textlink="">
      <xdr:nvSpPr>
        <xdr:cNvPr id="307" name="Rectangle 306"/>
        <xdr:cNvSpPr/>
      </xdr:nvSpPr>
      <xdr:spPr>
        <a:xfrm>
          <a:off x="7620000" y="28384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21</xdr:col>
      <xdr:colOff>0</xdr:colOff>
      <xdr:row>159</xdr:row>
      <xdr:rowOff>0</xdr:rowOff>
    </xdr:from>
    <xdr:to>
      <xdr:col>38</xdr:col>
      <xdr:colOff>0</xdr:colOff>
      <xdr:row>162</xdr:row>
      <xdr:rowOff>0</xdr:rowOff>
    </xdr:to>
    <xdr:sp macro="" textlink="">
      <xdr:nvSpPr>
        <xdr:cNvPr id="313" name="Rectangle 312"/>
        <xdr:cNvSpPr/>
      </xdr:nvSpPr>
      <xdr:spPr>
        <a:xfrm>
          <a:off x="4000500" y="27432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159</xdr:row>
      <xdr:rowOff>0</xdr:rowOff>
    </xdr:from>
    <xdr:to>
      <xdr:col>57</xdr:col>
      <xdr:colOff>0</xdr:colOff>
      <xdr:row>162</xdr:row>
      <xdr:rowOff>0</xdr:rowOff>
    </xdr:to>
    <xdr:sp macro="" textlink="">
      <xdr:nvSpPr>
        <xdr:cNvPr id="314" name="Rectangle 313"/>
        <xdr:cNvSpPr/>
      </xdr:nvSpPr>
      <xdr:spPr>
        <a:xfrm>
          <a:off x="7620000" y="27432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59</xdr:col>
      <xdr:colOff>0</xdr:colOff>
      <xdr:row>159</xdr:row>
      <xdr:rowOff>0</xdr:rowOff>
    </xdr:from>
    <xdr:to>
      <xdr:col>76</xdr:col>
      <xdr:colOff>0</xdr:colOff>
      <xdr:row>162</xdr:row>
      <xdr:rowOff>0</xdr:rowOff>
    </xdr:to>
    <xdr:sp macro="" textlink="">
      <xdr:nvSpPr>
        <xdr:cNvPr id="315" name="Rectangle 314"/>
        <xdr:cNvSpPr/>
      </xdr:nvSpPr>
      <xdr:spPr>
        <a:xfrm>
          <a:off x="11239500" y="274320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40</xdr:col>
      <xdr:colOff>0</xdr:colOff>
      <xdr:row>164</xdr:row>
      <xdr:rowOff>0</xdr:rowOff>
    </xdr:from>
    <xdr:to>
      <xdr:col>57</xdr:col>
      <xdr:colOff>0</xdr:colOff>
      <xdr:row>167</xdr:row>
      <xdr:rowOff>0</xdr:rowOff>
    </xdr:to>
    <xdr:sp macro="" textlink="">
      <xdr:nvSpPr>
        <xdr:cNvPr id="316" name="Rectangle 315"/>
        <xdr:cNvSpPr/>
      </xdr:nvSpPr>
      <xdr:spPr>
        <a:xfrm>
          <a:off x="7620000" y="28384500"/>
          <a:ext cx="3238500" cy="57150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29</xdr:col>
      <xdr:colOff>94456</xdr:colOff>
      <xdr:row>147</xdr:row>
      <xdr:rowOff>794</xdr:rowOff>
    </xdr:from>
    <xdr:to>
      <xdr:col>29</xdr:col>
      <xdr:colOff>96044</xdr:colOff>
      <xdr:row>159</xdr:row>
      <xdr:rowOff>794</xdr:rowOff>
    </xdr:to>
    <xdr:cxnSp macro="">
      <xdr:nvCxnSpPr>
        <xdr:cNvPr id="318" name="Connecteur droit avec flèche 317"/>
        <xdr:cNvCxnSpPr>
          <a:stCxn id="301" idx="2"/>
          <a:endCxn id="313" idx="0"/>
        </xdr:cNvCxnSpPr>
      </xdr:nvCxnSpPr>
      <xdr:spPr>
        <a:xfrm rot="5400000">
          <a:off x="4476750" y="29146500"/>
          <a:ext cx="2286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94456</xdr:colOff>
      <xdr:row>147</xdr:row>
      <xdr:rowOff>794</xdr:rowOff>
    </xdr:from>
    <xdr:to>
      <xdr:col>48</xdr:col>
      <xdr:colOff>96044</xdr:colOff>
      <xdr:row>149</xdr:row>
      <xdr:rowOff>794</xdr:rowOff>
    </xdr:to>
    <xdr:cxnSp macro="">
      <xdr:nvCxnSpPr>
        <xdr:cNvPr id="321" name="Connecteur droit avec flèche 320"/>
        <xdr:cNvCxnSpPr>
          <a:stCxn id="303" idx="2"/>
          <a:endCxn id="305" idx="0"/>
        </xdr:cNvCxnSpPr>
      </xdr:nvCxnSpPr>
      <xdr:spPr>
        <a:xfrm rot="5400000">
          <a:off x="9048750" y="2819400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94456</xdr:colOff>
      <xdr:row>152</xdr:row>
      <xdr:rowOff>794</xdr:rowOff>
    </xdr:from>
    <xdr:to>
      <xdr:col>48</xdr:col>
      <xdr:colOff>96044</xdr:colOff>
      <xdr:row>154</xdr:row>
      <xdr:rowOff>794</xdr:rowOff>
    </xdr:to>
    <xdr:cxnSp macro="">
      <xdr:nvCxnSpPr>
        <xdr:cNvPr id="324" name="Connecteur droit avec flèche 323"/>
        <xdr:cNvCxnSpPr>
          <a:stCxn id="305" idx="2"/>
          <a:endCxn id="307" idx="0"/>
        </xdr:cNvCxnSpPr>
      </xdr:nvCxnSpPr>
      <xdr:spPr>
        <a:xfrm rot="5400000">
          <a:off x="9048750" y="2914650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94456</xdr:colOff>
      <xdr:row>162</xdr:row>
      <xdr:rowOff>794</xdr:rowOff>
    </xdr:from>
    <xdr:to>
      <xdr:col>48</xdr:col>
      <xdr:colOff>96044</xdr:colOff>
      <xdr:row>164</xdr:row>
      <xdr:rowOff>794</xdr:rowOff>
    </xdr:to>
    <xdr:cxnSp macro="">
      <xdr:nvCxnSpPr>
        <xdr:cNvPr id="327" name="Connecteur droit avec flèche 326"/>
        <xdr:cNvCxnSpPr>
          <a:stCxn id="314" idx="2"/>
          <a:endCxn id="316" idx="0"/>
        </xdr:cNvCxnSpPr>
      </xdr:nvCxnSpPr>
      <xdr:spPr>
        <a:xfrm rot="5400000">
          <a:off x="9048750" y="3105150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145</xdr:row>
      <xdr:rowOff>95250</xdr:rowOff>
    </xdr:from>
    <xdr:to>
      <xdr:col>40</xdr:col>
      <xdr:colOff>0</xdr:colOff>
      <xdr:row>145</xdr:row>
      <xdr:rowOff>96838</xdr:rowOff>
    </xdr:to>
    <xdr:cxnSp macro="">
      <xdr:nvCxnSpPr>
        <xdr:cNvPr id="330" name="Connecteur droit avec flèche 329"/>
        <xdr:cNvCxnSpPr>
          <a:stCxn id="301" idx="3"/>
          <a:endCxn id="303" idx="1"/>
        </xdr:cNvCxnSpPr>
      </xdr:nvCxnSpPr>
      <xdr:spPr>
        <a:xfrm>
          <a:off x="7239000" y="2771775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0</xdr:colOff>
      <xdr:row>145</xdr:row>
      <xdr:rowOff>95250</xdr:rowOff>
    </xdr:from>
    <xdr:to>
      <xdr:col>59</xdr:col>
      <xdr:colOff>0</xdr:colOff>
      <xdr:row>145</xdr:row>
      <xdr:rowOff>96838</xdr:rowOff>
    </xdr:to>
    <xdr:cxnSp macro="">
      <xdr:nvCxnSpPr>
        <xdr:cNvPr id="333" name="Connecteur droit avec flèche 332"/>
        <xdr:cNvCxnSpPr>
          <a:stCxn id="303" idx="3"/>
          <a:endCxn id="304" idx="1"/>
        </xdr:cNvCxnSpPr>
      </xdr:nvCxnSpPr>
      <xdr:spPr>
        <a:xfrm>
          <a:off x="10858500" y="2771775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0</xdr:colOff>
      <xdr:row>150</xdr:row>
      <xdr:rowOff>95250</xdr:rowOff>
    </xdr:from>
    <xdr:to>
      <xdr:col>59</xdr:col>
      <xdr:colOff>0</xdr:colOff>
      <xdr:row>150</xdr:row>
      <xdr:rowOff>96838</xdr:rowOff>
    </xdr:to>
    <xdr:cxnSp macro="">
      <xdr:nvCxnSpPr>
        <xdr:cNvPr id="336" name="Connecteur droit avec flèche 335"/>
        <xdr:cNvCxnSpPr>
          <a:stCxn id="305" idx="3"/>
          <a:endCxn id="306" idx="1"/>
        </xdr:cNvCxnSpPr>
      </xdr:nvCxnSpPr>
      <xdr:spPr>
        <a:xfrm>
          <a:off x="10858500" y="2867025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0</xdr:colOff>
      <xdr:row>160</xdr:row>
      <xdr:rowOff>95250</xdr:rowOff>
    </xdr:from>
    <xdr:to>
      <xdr:col>59</xdr:col>
      <xdr:colOff>0</xdr:colOff>
      <xdr:row>160</xdr:row>
      <xdr:rowOff>96838</xdr:rowOff>
    </xdr:to>
    <xdr:cxnSp macro="">
      <xdr:nvCxnSpPr>
        <xdr:cNvPr id="339" name="Connecteur droit avec flèche 338"/>
        <xdr:cNvCxnSpPr>
          <a:stCxn id="314" idx="3"/>
          <a:endCxn id="315" idx="1"/>
        </xdr:cNvCxnSpPr>
      </xdr:nvCxnSpPr>
      <xdr:spPr>
        <a:xfrm>
          <a:off x="10858500" y="3057525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160</xdr:row>
      <xdr:rowOff>95250</xdr:rowOff>
    </xdr:from>
    <xdr:to>
      <xdr:col>40</xdr:col>
      <xdr:colOff>0</xdr:colOff>
      <xdr:row>160</xdr:row>
      <xdr:rowOff>96838</xdr:rowOff>
    </xdr:to>
    <xdr:cxnSp macro="">
      <xdr:nvCxnSpPr>
        <xdr:cNvPr id="342" name="Connecteur droit avec flèche 341"/>
        <xdr:cNvCxnSpPr>
          <a:stCxn id="313" idx="3"/>
          <a:endCxn id="314" idx="1"/>
        </xdr:cNvCxnSpPr>
      </xdr:nvCxnSpPr>
      <xdr:spPr>
        <a:xfrm>
          <a:off x="7239000" y="30575250"/>
          <a:ext cx="381000" cy="1588"/>
        </a:xfrm>
        <a:prstGeom prst="straightConnector1">
          <a:avLst/>
        </a:prstGeom>
        <a:ln w="28575"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145</xdr:row>
      <xdr:rowOff>95250</xdr:rowOff>
    </xdr:from>
    <xdr:to>
      <xdr:col>40</xdr:col>
      <xdr:colOff>0</xdr:colOff>
      <xdr:row>155</xdr:row>
      <xdr:rowOff>95250</xdr:rowOff>
    </xdr:to>
    <xdr:cxnSp macro="">
      <xdr:nvCxnSpPr>
        <xdr:cNvPr id="345" name="Connecteur en angle 120"/>
        <xdr:cNvCxnSpPr>
          <a:stCxn id="307" idx="1"/>
          <a:endCxn id="301" idx="1"/>
        </xdr:cNvCxnSpPr>
      </xdr:nvCxnSpPr>
      <xdr:spPr>
        <a:xfrm rot="10800000">
          <a:off x="4000500" y="27717750"/>
          <a:ext cx="3619500" cy="1905000"/>
        </a:xfrm>
        <a:prstGeom prst="bentConnector3">
          <a:avLst>
            <a:gd name="adj1" fmla="val 106316"/>
          </a:avLst>
        </a:prstGeom>
        <a:ln w="28575">
          <a:solidFill>
            <a:schemeClr val="accent5"/>
          </a:solidFill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160</xdr:row>
      <xdr:rowOff>95250</xdr:rowOff>
    </xdr:from>
    <xdr:to>
      <xdr:col>40</xdr:col>
      <xdr:colOff>0</xdr:colOff>
      <xdr:row>165</xdr:row>
      <xdr:rowOff>95250</xdr:rowOff>
    </xdr:to>
    <xdr:cxnSp macro="">
      <xdr:nvCxnSpPr>
        <xdr:cNvPr id="349" name="Connecteur en angle 120"/>
        <xdr:cNvCxnSpPr>
          <a:stCxn id="316" idx="1"/>
          <a:endCxn id="313" idx="1"/>
        </xdr:cNvCxnSpPr>
      </xdr:nvCxnSpPr>
      <xdr:spPr>
        <a:xfrm rot="10800000">
          <a:off x="4000500" y="30575250"/>
          <a:ext cx="3619500" cy="952500"/>
        </a:xfrm>
        <a:prstGeom prst="bentConnector3">
          <a:avLst>
            <a:gd name="adj1" fmla="val 106316"/>
          </a:avLst>
        </a:prstGeom>
        <a:ln w="28575">
          <a:solidFill>
            <a:schemeClr val="accent5"/>
          </a:solidFill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</xdr:row>
      <xdr:rowOff>95251</xdr:rowOff>
    </xdr:from>
    <xdr:to>
      <xdr:col>29</xdr:col>
      <xdr:colOff>95250</xdr:colOff>
      <xdr:row>162</xdr:row>
      <xdr:rowOff>0</xdr:rowOff>
    </xdr:to>
    <xdr:cxnSp macro="">
      <xdr:nvCxnSpPr>
        <xdr:cNvPr id="352" name="Connecteur en angle 120"/>
        <xdr:cNvCxnSpPr>
          <a:stCxn id="313" idx="2"/>
          <a:endCxn id="60" idx="1"/>
        </xdr:cNvCxnSpPr>
      </xdr:nvCxnSpPr>
      <xdr:spPr>
        <a:xfrm rot="5400000" flipH="1">
          <a:off x="-11906250" y="13335001"/>
          <a:ext cx="29813249" cy="5238750"/>
        </a:xfrm>
        <a:prstGeom prst="bentConnector4">
          <a:avLst>
            <a:gd name="adj1" fmla="val -767"/>
            <a:gd name="adj2" fmla="val 104364"/>
          </a:avLst>
        </a:prstGeom>
        <a:ln w="28575">
          <a:solidFill>
            <a:schemeClr val="accent5"/>
          </a:solidFill>
          <a:headEnd type="none"/>
          <a:tailEnd type="arrow"/>
        </a:ln>
        <a:effec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</xdr:col>
      <xdr:colOff>116012</xdr:colOff>
      <xdr:row>0</xdr:row>
      <xdr:rowOff>92325</xdr:rowOff>
    </xdr:from>
    <xdr:ext cx="7324694" cy="6619999"/>
    <xdr:sp macro="" textlink="">
      <xdr:nvSpPr>
        <xdr:cNvPr id="109" name="Rectangle 108"/>
        <xdr:cNvSpPr/>
      </xdr:nvSpPr>
      <xdr:spPr>
        <a:xfrm>
          <a:off x="306512" y="92325"/>
          <a:ext cx="7324694" cy="661999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199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NOT USED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16565</xdr:rowOff>
    </xdr:from>
    <xdr:to>
      <xdr:col>18</xdr:col>
      <xdr:colOff>0</xdr:colOff>
      <xdr:row>19</xdr:row>
      <xdr:rowOff>0</xdr:rowOff>
    </xdr:to>
    <xdr:sp macro="" textlink="">
      <xdr:nvSpPr>
        <xdr:cNvPr id="2" name="Rectangle 1"/>
        <xdr:cNvSpPr/>
      </xdr:nvSpPr>
      <xdr:spPr>
        <a:xfrm>
          <a:off x="3505200" y="1731065"/>
          <a:ext cx="2590800" cy="55493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0</xdr:colOff>
      <xdr:row>24</xdr:row>
      <xdr:rowOff>16565</xdr:rowOff>
    </xdr:from>
    <xdr:to>
      <xdr:col>18</xdr:col>
      <xdr:colOff>0</xdr:colOff>
      <xdr:row>27</xdr:row>
      <xdr:rowOff>0</xdr:rowOff>
    </xdr:to>
    <xdr:sp macro="" textlink="">
      <xdr:nvSpPr>
        <xdr:cNvPr id="3" name="Rectangle 2"/>
        <xdr:cNvSpPr/>
      </xdr:nvSpPr>
      <xdr:spPr>
        <a:xfrm>
          <a:off x="149087" y="397565"/>
          <a:ext cx="2534478" cy="55493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0</xdr:colOff>
      <xdr:row>32</xdr:row>
      <xdr:rowOff>16565</xdr:rowOff>
    </xdr:from>
    <xdr:to>
      <xdr:col>18</xdr:col>
      <xdr:colOff>0</xdr:colOff>
      <xdr:row>35</xdr:row>
      <xdr:rowOff>0</xdr:rowOff>
    </xdr:to>
    <xdr:sp macro="" textlink="">
      <xdr:nvSpPr>
        <xdr:cNvPr id="4" name="Rectangle 3"/>
        <xdr:cNvSpPr/>
      </xdr:nvSpPr>
      <xdr:spPr>
        <a:xfrm>
          <a:off x="149087" y="1921565"/>
          <a:ext cx="2534478" cy="55493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20</xdr:col>
      <xdr:colOff>0</xdr:colOff>
      <xdr:row>16</xdr:row>
      <xdr:rowOff>16565</xdr:rowOff>
    </xdr:from>
    <xdr:to>
      <xdr:col>37</xdr:col>
      <xdr:colOff>0</xdr:colOff>
      <xdr:row>19</xdr:row>
      <xdr:rowOff>0</xdr:rowOff>
    </xdr:to>
    <xdr:sp macro="" textlink="">
      <xdr:nvSpPr>
        <xdr:cNvPr id="5" name="Rectangle 4"/>
        <xdr:cNvSpPr/>
      </xdr:nvSpPr>
      <xdr:spPr>
        <a:xfrm>
          <a:off x="149087" y="397565"/>
          <a:ext cx="2534478" cy="55493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20</xdr:col>
      <xdr:colOff>0</xdr:colOff>
      <xdr:row>24</xdr:row>
      <xdr:rowOff>16565</xdr:rowOff>
    </xdr:from>
    <xdr:to>
      <xdr:col>37</xdr:col>
      <xdr:colOff>0</xdr:colOff>
      <xdr:row>27</xdr:row>
      <xdr:rowOff>0</xdr:rowOff>
    </xdr:to>
    <xdr:sp macro="" textlink="">
      <xdr:nvSpPr>
        <xdr:cNvPr id="6" name="Rectangle 5"/>
        <xdr:cNvSpPr/>
      </xdr:nvSpPr>
      <xdr:spPr>
        <a:xfrm>
          <a:off x="149087" y="1159565"/>
          <a:ext cx="2534478" cy="55493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20</xdr:col>
      <xdr:colOff>0</xdr:colOff>
      <xdr:row>32</xdr:row>
      <xdr:rowOff>16565</xdr:rowOff>
    </xdr:from>
    <xdr:to>
      <xdr:col>37</xdr:col>
      <xdr:colOff>0</xdr:colOff>
      <xdr:row>35</xdr:row>
      <xdr:rowOff>0</xdr:rowOff>
    </xdr:to>
    <xdr:sp macro="" textlink="">
      <xdr:nvSpPr>
        <xdr:cNvPr id="7" name="Rectangle 6"/>
        <xdr:cNvSpPr/>
      </xdr:nvSpPr>
      <xdr:spPr>
        <a:xfrm>
          <a:off x="149087" y="1921565"/>
          <a:ext cx="2534478" cy="55493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0</xdr:colOff>
      <xdr:row>24</xdr:row>
      <xdr:rowOff>16565</xdr:rowOff>
    </xdr:from>
    <xdr:to>
      <xdr:col>18</xdr:col>
      <xdr:colOff>0</xdr:colOff>
      <xdr:row>27</xdr:row>
      <xdr:rowOff>0</xdr:rowOff>
    </xdr:to>
    <xdr:sp macro="" textlink="">
      <xdr:nvSpPr>
        <xdr:cNvPr id="8" name="Rectangle 7"/>
        <xdr:cNvSpPr/>
      </xdr:nvSpPr>
      <xdr:spPr>
        <a:xfrm>
          <a:off x="149087" y="397565"/>
          <a:ext cx="2534478" cy="55493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0</xdr:colOff>
      <xdr:row>8</xdr:row>
      <xdr:rowOff>16565</xdr:rowOff>
    </xdr:from>
    <xdr:to>
      <xdr:col>18</xdr:col>
      <xdr:colOff>0</xdr:colOff>
      <xdr:row>11</xdr:row>
      <xdr:rowOff>0</xdr:rowOff>
    </xdr:to>
    <xdr:sp macro="" textlink="">
      <xdr:nvSpPr>
        <xdr:cNvPr id="9" name="Rectangle 8"/>
        <xdr:cNvSpPr/>
      </xdr:nvSpPr>
      <xdr:spPr>
        <a:xfrm>
          <a:off x="149087" y="3064565"/>
          <a:ext cx="2534478" cy="55493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0</xdr:colOff>
      <xdr:row>1</xdr:row>
      <xdr:rowOff>16565</xdr:rowOff>
    </xdr:from>
    <xdr:to>
      <xdr:col>18</xdr:col>
      <xdr:colOff>0</xdr:colOff>
      <xdr:row>4</xdr:row>
      <xdr:rowOff>0</xdr:rowOff>
    </xdr:to>
    <xdr:sp macro="" textlink="">
      <xdr:nvSpPr>
        <xdr:cNvPr id="10" name="Rectangle 9"/>
        <xdr:cNvSpPr/>
      </xdr:nvSpPr>
      <xdr:spPr>
        <a:xfrm>
          <a:off x="149087" y="1921565"/>
          <a:ext cx="2534478" cy="55493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0</xdr:colOff>
      <xdr:row>8</xdr:row>
      <xdr:rowOff>16565</xdr:rowOff>
    </xdr:from>
    <xdr:to>
      <xdr:col>18</xdr:col>
      <xdr:colOff>0</xdr:colOff>
      <xdr:row>11</xdr:row>
      <xdr:rowOff>0</xdr:rowOff>
    </xdr:to>
    <xdr:sp macro="" textlink="">
      <xdr:nvSpPr>
        <xdr:cNvPr id="11" name="Rectangle 10"/>
        <xdr:cNvSpPr/>
      </xdr:nvSpPr>
      <xdr:spPr>
        <a:xfrm>
          <a:off x="149087" y="207065"/>
          <a:ext cx="2534478" cy="55493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20</xdr:col>
      <xdr:colOff>0</xdr:colOff>
      <xdr:row>8</xdr:row>
      <xdr:rowOff>16565</xdr:rowOff>
    </xdr:from>
    <xdr:to>
      <xdr:col>37</xdr:col>
      <xdr:colOff>0</xdr:colOff>
      <xdr:row>11</xdr:row>
      <xdr:rowOff>0</xdr:rowOff>
    </xdr:to>
    <xdr:sp macro="" textlink="">
      <xdr:nvSpPr>
        <xdr:cNvPr id="12" name="Rectangle 11"/>
        <xdr:cNvSpPr/>
      </xdr:nvSpPr>
      <xdr:spPr>
        <a:xfrm>
          <a:off x="149087" y="1540565"/>
          <a:ext cx="2534478" cy="55493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20</xdr:col>
      <xdr:colOff>0</xdr:colOff>
      <xdr:row>8</xdr:row>
      <xdr:rowOff>16565</xdr:rowOff>
    </xdr:from>
    <xdr:to>
      <xdr:col>37</xdr:col>
      <xdr:colOff>0</xdr:colOff>
      <xdr:row>11</xdr:row>
      <xdr:rowOff>0</xdr:rowOff>
    </xdr:to>
    <xdr:sp macro="" textlink="">
      <xdr:nvSpPr>
        <xdr:cNvPr id="13" name="Rectangle 12"/>
        <xdr:cNvSpPr/>
      </xdr:nvSpPr>
      <xdr:spPr>
        <a:xfrm>
          <a:off x="149087" y="1540565"/>
          <a:ext cx="2534478" cy="55493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0</xdr:colOff>
      <xdr:row>40</xdr:row>
      <xdr:rowOff>16565</xdr:rowOff>
    </xdr:from>
    <xdr:to>
      <xdr:col>18</xdr:col>
      <xdr:colOff>0</xdr:colOff>
      <xdr:row>43</xdr:row>
      <xdr:rowOff>0</xdr:rowOff>
    </xdr:to>
    <xdr:sp macro="" textlink="">
      <xdr:nvSpPr>
        <xdr:cNvPr id="14" name="Rectangle 13"/>
        <xdr:cNvSpPr/>
      </xdr:nvSpPr>
      <xdr:spPr>
        <a:xfrm>
          <a:off x="149087" y="6112565"/>
          <a:ext cx="2534478" cy="55493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20</xdr:col>
      <xdr:colOff>0</xdr:colOff>
      <xdr:row>40</xdr:row>
      <xdr:rowOff>16565</xdr:rowOff>
    </xdr:from>
    <xdr:to>
      <xdr:col>37</xdr:col>
      <xdr:colOff>0</xdr:colOff>
      <xdr:row>43</xdr:row>
      <xdr:rowOff>0</xdr:rowOff>
    </xdr:to>
    <xdr:sp macro="" textlink="">
      <xdr:nvSpPr>
        <xdr:cNvPr id="16" name="Rectangle 15"/>
        <xdr:cNvSpPr/>
      </xdr:nvSpPr>
      <xdr:spPr>
        <a:xfrm>
          <a:off x="149087" y="7636565"/>
          <a:ext cx="2534478" cy="55493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20</xdr:row>
      <xdr:rowOff>104775</xdr:rowOff>
    </xdr:from>
    <xdr:ext cx="5241628" cy="609013"/>
    <xdr:sp macro="" textlink="">
      <xdr:nvSpPr>
        <xdr:cNvPr id="2" name="ZoneTexte 1"/>
        <xdr:cNvSpPr txBox="1"/>
      </xdr:nvSpPr>
      <xdr:spPr>
        <a:xfrm>
          <a:off x="190500" y="4181475"/>
          <a:ext cx="5241628" cy="609013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wrap="none" rtlCol="0" anchor="t">
          <a:spAutoFit/>
        </a:bodyPr>
        <a:lstStyle/>
        <a:p>
          <a:r>
            <a:rPr lang="fr-FR" sz="1100"/>
            <a:t>if value at address 0x00 is not 0xF0, it means that no default value was previously saved.</a:t>
          </a:r>
        </a:p>
        <a:p>
          <a:r>
            <a:rPr lang="fr-FR" sz="1100"/>
            <a:t>So during first boot, default value are saved.</a:t>
          </a:r>
        </a:p>
        <a:p>
          <a:r>
            <a:rPr lang="fr-FR" sz="1100"/>
            <a:t> /!\ try to use a different value for each application, to avoid wrong default value.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466725</xdr:colOff>
      <xdr:row>1</xdr:row>
      <xdr:rowOff>171450</xdr:rowOff>
    </xdr:from>
    <xdr:ext cx="7324694" cy="6619999"/>
    <xdr:sp macro="" textlink="">
      <xdr:nvSpPr>
        <xdr:cNvPr id="2" name="Rectangle 1"/>
        <xdr:cNvSpPr/>
      </xdr:nvSpPr>
      <xdr:spPr>
        <a:xfrm>
          <a:off x="466725" y="371475"/>
          <a:ext cx="7324694" cy="661999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199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NOT USED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20" sqref="M20"/>
    </sheetView>
  </sheetViews>
  <sheetFormatPr baseColWidth="10" defaultRowHeight="15"/>
  <cols>
    <col min="1" max="52" width="5.710937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26"/>
  <sheetViews>
    <sheetView workbookViewId="0">
      <selection activeCell="D11" sqref="D11:D17"/>
    </sheetView>
  </sheetViews>
  <sheetFormatPr baseColWidth="10" defaultRowHeight="15"/>
  <cols>
    <col min="1" max="1" width="20.28515625" customWidth="1"/>
    <col min="3" max="3" width="14.42578125" bestFit="1" customWidth="1"/>
    <col min="4" max="4" width="21.5703125" customWidth="1"/>
  </cols>
  <sheetData>
    <row r="2" spans="1:6" ht="18.75">
      <c r="A2" s="20" t="s">
        <v>41</v>
      </c>
      <c r="B2" s="20" t="s">
        <v>22</v>
      </c>
      <c r="C2" s="20" t="s">
        <v>107</v>
      </c>
    </row>
    <row r="3" spans="1:6">
      <c r="A3" s="19" t="s">
        <v>57</v>
      </c>
      <c r="B3" s="19" t="s">
        <v>58</v>
      </c>
      <c r="C3" s="11" t="s">
        <v>78</v>
      </c>
    </row>
    <row r="4" spans="1:6">
      <c r="A4" s="19" t="s">
        <v>57</v>
      </c>
      <c r="B4" s="19" t="s">
        <v>59</v>
      </c>
      <c r="C4" s="39" t="s">
        <v>325</v>
      </c>
      <c r="D4" t="s">
        <v>280</v>
      </c>
      <c r="E4" t="s">
        <v>282</v>
      </c>
    </row>
    <row r="5" spans="1:6">
      <c r="A5" s="19" t="s">
        <v>57</v>
      </c>
      <c r="B5" s="19" t="s">
        <v>60</v>
      </c>
      <c r="C5" s="39" t="s">
        <v>326</v>
      </c>
      <c r="D5" t="s">
        <v>281</v>
      </c>
      <c r="E5" t="s">
        <v>282</v>
      </c>
    </row>
    <row r="6" spans="1:6">
      <c r="A6" s="19" t="s">
        <v>57</v>
      </c>
      <c r="B6" s="19" t="s">
        <v>61</v>
      </c>
      <c r="C6" s="39" t="s">
        <v>327</v>
      </c>
      <c r="E6" t="s">
        <v>282</v>
      </c>
    </row>
    <row r="7" spans="1:6">
      <c r="A7" s="19" t="s">
        <v>57</v>
      </c>
      <c r="B7" s="19" t="s">
        <v>62</v>
      </c>
      <c r="C7" s="39" t="s">
        <v>328</v>
      </c>
      <c r="E7" t="s">
        <v>282</v>
      </c>
    </row>
    <row r="8" spans="1:6">
      <c r="A8" s="19" t="s">
        <v>57</v>
      </c>
      <c r="B8" s="19" t="s">
        <v>63</v>
      </c>
      <c r="C8" s="39" t="s">
        <v>329</v>
      </c>
      <c r="E8" t="s">
        <v>282</v>
      </c>
    </row>
    <row r="9" spans="1:6">
      <c r="A9" s="19" t="s">
        <v>108</v>
      </c>
      <c r="B9" s="19" t="s">
        <v>68</v>
      </c>
      <c r="C9" s="18" t="s">
        <v>383</v>
      </c>
      <c r="D9" t="s">
        <v>333</v>
      </c>
      <c r="F9" t="s">
        <v>385</v>
      </c>
    </row>
    <row r="10" spans="1:6">
      <c r="A10" s="19" t="s">
        <v>108</v>
      </c>
      <c r="B10" s="19" t="s">
        <v>69</v>
      </c>
      <c r="C10" s="18" t="s">
        <v>384</v>
      </c>
      <c r="D10" t="s">
        <v>334</v>
      </c>
      <c r="F10" t="s">
        <v>385</v>
      </c>
    </row>
    <row r="11" spans="1:6">
      <c r="A11" s="19" t="s">
        <v>108</v>
      </c>
      <c r="B11" s="19" t="s">
        <v>70</v>
      </c>
      <c r="C11" s="11" t="s">
        <v>79</v>
      </c>
      <c r="E11" t="s">
        <v>55</v>
      </c>
    </row>
    <row r="12" spans="1:6">
      <c r="A12" s="19" t="s">
        <v>108</v>
      </c>
      <c r="B12" s="19" t="s">
        <v>71</v>
      </c>
      <c r="C12" s="11" t="s">
        <v>79</v>
      </c>
      <c r="E12" t="s">
        <v>55</v>
      </c>
    </row>
    <row r="13" spans="1:6">
      <c r="A13" s="19" t="s">
        <v>108</v>
      </c>
      <c r="B13" s="19" t="s">
        <v>72</v>
      </c>
      <c r="C13" s="11" t="s">
        <v>79</v>
      </c>
      <c r="E13" t="s">
        <v>55</v>
      </c>
    </row>
    <row r="14" spans="1:6">
      <c r="A14" s="19" t="s">
        <v>108</v>
      </c>
      <c r="B14" s="19" t="s">
        <v>73</v>
      </c>
      <c r="C14" s="11" t="s">
        <v>79</v>
      </c>
      <c r="E14" t="s">
        <v>55</v>
      </c>
      <c r="F14" s="23"/>
    </row>
    <row r="15" spans="1:6">
      <c r="A15" s="19" t="s">
        <v>108</v>
      </c>
      <c r="B15" s="19" t="s">
        <v>74</v>
      </c>
      <c r="C15" s="11" t="s">
        <v>79</v>
      </c>
      <c r="E15" t="s">
        <v>55</v>
      </c>
    </row>
    <row r="16" spans="1:6">
      <c r="A16" s="19" t="s">
        <v>108</v>
      </c>
      <c r="B16" s="19" t="s">
        <v>75</v>
      </c>
      <c r="C16" s="11" t="s">
        <v>79</v>
      </c>
      <c r="E16" t="s">
        <v>55</v>
      </c>
    </row>
    <row r="17" spans="1:5">
      <c r="A17" s="19" t="s">
        <v>108</v>
      </c>
      <c r="B17" s="19" t="s">
        <v>76</v>
      </c>
      <c r="C17" s="39" t="s">
        <v>330</v>
      </c>
      <c r="E17" t="s">
        <v>55</v>
      </c>
    </row>
    <row r="18" spans="1:5">
      <c r="A18" s="19" t="s">
        <v>108</v>
      </c>
      <c r="B18" s="19" t="s">
        <v>77</v>
      </c>
      <c r="C18" s="39" t="s">
        <v>331</v>
      </c>
      <c r="E18" t="s">
        <v>55</v>
      </c>
    </row>
    <row r="19" spans="1:5">
      <c r="A19" s="19" t="s">
        <v>108</v>
      </c>
      <c r="B19" s="19" t="s">
        <v>64</v>
      </c>
      <c r="C19" s="39" t="s">
        <v>332</v>
      </c>
      <c r="E19" t="s">
        <v>55</v>
      </c>
    </row>
    <row r="20" spans="1:5">
      <c r="A20" s="19" t="s">
        <v>108</v>
      </c>
      <c r="B20" s="19" t="s">
        <v>65</v>
      </c>
      <c r="C20" s="11" t="s">
        <v>80</v>
      </c>
      <c r="E20" t="s">
        <v>283</v>
      </c>
    </row>
    <row r="21" spans="1:5">
      <c r="A21" s="19" t="s">
        <v>108</v>
      </c>
      <c r="B21" s="19" t="s">
        <v>66</v>
      </c>
      <c r="C21" s="11" t="s">
        <v>81</v>
      </c>
      <c r="E21" t="s">
        <v>283</v>
      </c>
    </row>
    <row r="22" spans="1:5">
      <c r="A22" s="19" t="s">
        <v>108</v>
      </c>
      <c r="B22" s="19" t="s">
        <v>67</v>
      </c>
      <c r="C22" s="39" t="s">
        <v>382</v>
      </c>
      <c r="E22" t="s">
        <v>55</v>
      </c>
    </row>
    <row r="24" spans="1:5">
      <c r="C24" s="18" t="s">
        <v>79</v>
      </c>
      <c r="D24" t="s">
        <v>106</v>
      </c>
    </row>
    <row r="25" spans="1:5">
      <c r="C25" s="13"/>
      <c r="D25" t="s">
        <v>104</v>
      </c>
    </row>
    <row r="26" spans="1:5">
      <c r="C26" s="15"/>
      <c r="D26" t="s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CQ103"/>
  <sheetViews>
    <sheetView zoomScaleNormal="100" workbookViewId="0">
      <selection activeCell="CU63" sqref="CU63"/>
    </sheetView>
  </sheetViews>
  <sheetFormatPr baseColWidth="10" defaultRowHeight="15"/>
  <cols>
    <col min="1" max="97" width="2.85546875" customWidth="1"/>
  </cols>
  <sheetData>
    <row r="1" spans="2:42" ht="31.5">
      <c r="B1" s="36" t="s">
        <v>130</v>
      </c>
    </row>
    <row r="3" spans="2:42">
      <c r="C3" t="s">
        <v>180</v>
      </c>
    </row>
    <row r="5" spans="2:42">
      <c r="C5" t="s">
        <v>128</v>
      </c>
    </row>
    <row r="7" spans="2:42">
      <c r="C7" t="s">
        <v>129</v>
      </c>
    </row>
    <row r="8" spans="2:42">
      <c r="P8" s="28" t="s">
        <v>126</v>
      </c>
      <c r="S8" s="27" t="s">
        <v>127</v>
      </c>
    </row>
    <row r="9" spans="2:42">
      <c r="D9" s="27" t="s">
        <v>146</v>
      </c>
      <c r="S9" s="27" t="s">
        <v>90</v>
      </c>
    </row>
    <row r="12" spans="2:42">
      <c r="B12" t="s">
        <v>118</v>
      </c>
      <c r="N12" t="s">
        <v>119</v>
      </c>
      <c r="Q12" t="s">
        <v>120</v>
      </c>
      <c r="X12" t="s">
        <v>121</v>
      </c>
      <c r="AF12" t="s">
        <v>122</v>
      </c>
      <c r="AI12" t="s">
        <v>123</v>
      </c>
      <c r="AP12" t="s">
        <v>124</v>
      </c>
    </row>
    <row r="13" spans="2:42">
      <c r="C13" s="30" t="s">
        <v>137</v>
      </c>
      <c r="D13" s="31"/>
      <c r="E13" s="31"/>
      <c r="R13" s="30" t="s">
        <v>136</v>
      </c>
      <c r="S13" s="31"/>
      <c r="T13" s="31"/>
      <c r="U13" s="31"/>
      <c r="V13" s="31"/>
      <c r="W13" s="31"/>
      <c r="X13" s="31"/>
    </row>
    <row r="14" spans="2:42">
      <c r="AE14" s="29" t="s">
        <v>197</v>
      </c>
    </row>
    <row r="15" spans="2:42">
      <c r="B15" s="29" t="s">
        <v>138</v>
      </c>
      <c r="AF15" t="s">
        <v>183</v>
      </c>
    </row>
    <row r="16" spans="2:42">
      <c r="C16" t="s">
        <v>150</v>
      </c>
      <c r="E16" t="s">
        <v>87</v>
      </c>
      <c r="AF16" t="s">
        <v>200</v>
      </c>
    </row>
    <row r="17" spans="2:34">
      <c r="C17" t="s">
        <v>150</v>
      </c>
      <c r="E17" t="s">
        <v>139</v>
      </c>
      <c r="AF17" t="s">
        <v>189</v>
      </c>
    </row>
    <row r="18" spans="2:34">
      <c r="C18" t="s">
        <v>150</v>
      </c>
      <c r="E18" t="s">
        <v>89</v>
      </c>
      <c r="AF18" t="s">
        <v>188</v>
      </c>
    </row>
    <row r="19" spans="2:34">
      <c r="C19" t="s">
        <v>150</v>
      </c>
      <c r="E19" t="s">
        <v>140</v>
      </c>
      <c r="AF19" t="s">
        <v>137</v>
      </c>
    </row>
    <row r="20" spans="2:34">
      <c r="C20" t="s">
        <v>42</v>
      </c>
      <c r="E20" t="s">
        <v>172</v>
      </c>
      <c r="AE20" s="29" t="s">
        <v>199</v>
      </c>
    </row>
    <row r="21" spans="2:34">
      <c r="AF21" t="s">
        <v>201</v>
      </c>
    </row>
    <row r="22" spans="2:34">
      <c r="B22" s="29" t="s">
        <v>141</v>
      </c>
      <c r="AE22" s="29" t="s">
        <v>117</v>
      </c>
    </row>
    <row r="23" spans="2:34">
      <c r="C23" t="s">
        <v>145</v>
      </c>
      <c r="AF23" t="s">
        <v>163</v>
      </c>
    </row>
    <row r="24" spans="2:34">
      <c r="C24" t="s">
        <v>142</v>
      </c>
      <c r="AF24" t="s">
        <v>164</v>
      </c>
    </row>
    <row r="25" spans="2:34">
      <c r="AG25" t="s">
        <v>165</v>
      </c>
    </row>
    <row r="26" spans="2:34">
      <c r="B26" s="29" t="s">
        <v>143</v>
      </c>
      <c r="AG26" t="s">
        <v>166</v>
      </c>
    </row>
    <row r="27" spans="2:34">
      <c r="C27" t="s">
        <v>131</v>
      </c>
      <c r="AG27" t="s">
        <v>167</v>
      </c>
    </row>
    <row r="28" spans="2:34">
      <c r="C28" t="s">
        <v>147</v>
      </c>
      <c r="AG28" t="s">
        <v>168</v>
      </c>
    </row>
    <row r="29" spans="2:34">
      <c r="C29" t="s">
        <v>148</v>
      </c>
      <c r="AF29" t="s">
        <v>171</v>
      </c>
    </row>
    <row r="30" spans="2:34">
      <c r="C30" t="s">
        <v>132</v>
      </c>
      <c r="AG30" t="s">
        <v>193</v>
      </c>
    </row>
    <row r="31" spans="2:34">
      <c r="C31" t="s">
        <v>133</v>
      </c>
      <c r="AH31" t="s">
        <v>169</v>
      </c>
    </row>
    <row r="32" spans="2:34">
      <c r="C32" t="s">
        <v>134</v>
      </c>
      <c r="AH32" t="s">
        <v>176</v>
      </c>
    </row>
    <row r="33" spans="3:95">
      <c r="C33" t="s">
        <v>135</v>
      </c>
      <c r="AG33" t="s">
        <v>191</v>
      </c>
    </row>
    <row r="34" spans="3:95">
      <c r="AH34" t="s">
        <v>170</v>
      </c>
    </row>
    <row r="35" spans="3:95">
      <c r="AG35" t="s">
        <v>192</v>
      </c>
    </row>
    <row r="36" spans="3:95">
      <c r="AH36" t="s">
        <v>173</v>
      </c>
    </row>
    <row r="37" spans="3:95">
      <c r="AH37" t="s">
        <v>174</v>
      </c>
    </row>
    <row r="38" spans="3:95">
      <c r="AH38" t="s">
        <v>175</v>
      </c>
    </row>
    <row r="39" spans="3:95">
      <c r="AH39" t="s">
        <v>136</v>
      </c>
    </row>
    <row r="40" spans="3:95">
      <c r="AH40" t="s">
        <v>177</v>
      </c>
    </row>
    <row r="41" spans="3:95">
      <c r="AH41" t="s">
        <v>178</v>
      </c>
    </row>
    <row r="42" spans="3:95">
      <c r="AH42" t="s">
        <v>179</v>
      </c>
    </row>
    <row r="45" spans="3:95">
      <c r="C45" t="s">
        <v>202</v>
      </c>
      <c r="V45" t="s">
        <v>203</v>
      </c>
      <c r="AO45" t="s">
        <v>204</v>
      </c>
      <c r="BH45" s="40" t="s">
        <v>407</v>
      </c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CA45" s="40" t="s">
        <v>406</v>
      </c>
      <c r="CB45" s="31"/>
      <c r="CC45" s="31"/>
      <c r="CD45" s="31"/>
      <c r="CE45" s="31"/>
      <c r="CF45" s="31"/>
      <c r="CG45" s="31"/>
      <c r="CH45" s="31"/>
      <c r="CI45" s="31"/>
      <c r="CJ45" s="31"/>
      <c r="CK45" s="31"/>
    </row>
    <row r="46" spans="3:95">
      <c r="C46" s="1"/>
      <c r="D46" s="1">
        <v>0</v>
      </c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V46" s="1"/>
      <c r="W46" s="1">
        <v>0</v>
      </c>
      <c r="X46" s="1">
        <v>1</v>
      </c>
      <c r="Y46" s="1">
        <v>2</v>
      </c>
      <c r="Z46" s="1">
        <v>3</v>
      </c>
      <c r="AA46" s="1">
        <v>4</v>
      </c>
      <c r="AB46" s="1">
        <v>5</v>
      </c>
      <c r="AC46" s="1">
        <v>6</v>
      </c>
      <c r="AD46" s="1">
        <v>7</v>
      </c>
      <c r="AE46" s="1">
        <v>8</v>
      </c>
      <c r="AF46" s="1">
        <v>9</v>
      </c>
      <c r="AG46" s="1">
        <v>10</v>
      </c>
      <c r="AH46" s="1">
        <v>11</v>
      </c>
      <c r="AI46" s="1">
        <v>12</v>
      </c>
      <c r="AJ46" s="1">
        <v>13</v>
      </c>
      <c r="AK46" s="1">
        <v>14</v>
      </c>
      <c r="AL46" s="1">
        <v>15</v>
      </c>
      <c r="AO46" s="1"/>
      <c r="AP46" s="1">
        <v>0</v>
      </c>
      <c r="AQ46" s="1">
        <v>1</v>
      </c>
      <c r="AR46" s="1">
        <v>2</v>
      </c>
      <c r="AS46" s="1">
        <v>3</v>
      </c>
      <c r="AT46" s="1">
        <v>4</v>
      </c>
      <c r="AU46" s="1">
        <v>5</v>
      </c>
      <c r="AV46" s="1">
        <v>6</v>
      </c>
      <c r="AW46" s="1">
        <v>7</v>
      </c>
      <c r="AX46" s="1">
        <v>8</v>
      </c>
      <c r="AY46" s="1">
        <v>9</v>
      </c>
      <c r="AZ46" s="1">
        <v>10</v>
      </c>
      <c r="BA46" s="1">
        <v>11</v>
      </c>
      <c r="BB46" s="1">
        <v>12</v>
      </c>
      <c r="BC46" s="1">
        <v>13</v>
      </c>
      <c r="BD46" s="1">
        <v>14</v>
      </c>
      <c r="BE46" s="1">
        <v>15</v>
      </c>
      <c r="BH46" s="1"/>
      <c r="BI46" s="1">
        <v>0</v>
      </c>
      <c r="BJ46" s="1">
        <v>1</v>
      </c>
      <c r="BK46" s="1">
        <v>2</v>
      </c>
      <c r="BL46" s="1">
        <v>3</v>
      </c>
      <c r="BM46" s="1">
        <v>4</v>
      </c>
      <c r="BN46" s="1">
        <v>5</v>
      </c>
      <c r="BO46" s="1">
        <v>6</v>
      </c>
      <c r="BP46" s="1">
        <v>7</v>
      </c>
      <c r="BQ46" s="1">
        <v>8</v>
      </c>
      <c r="BR46" s="1">
        <v>9</v>
      </c>
      <c r="BS46" s="1">
        <v>10</v>
      </c>
      <c r="BT46" s="1">
        <v>11</v>
      </c>
      <c r="BU46" s="1">
        <v>12</v>
      </c>
      <c r="BV46" s="1">
        <v>13</v>
      </c>
      <c r="BW46" s="1">
        <v>14</v>
      </c>
      <c r="BX46" s="1">
        <v>15</v>
      </c>
      <c r="CA46" s="1"/>
      <c r="CB46" s="1">
        <v>0</v>
      </c>
      <c r="CC46" s="1">
        <v>1</v>
      </c>
      <c r="CD46" s="1">
        <v>2</v>
      </c>
      <c r="CE46" s="1">
        <v>3</v>
      </c>
      <c r="CF46" s="1">
        <v>4</v>
      </c>
      <c r="CG46" s="1">
        <v>5</v>
      </c>
      <c r="CH46" s="1">
        <v>6</v>
      </c>
      <c r="CI46" s="1">
        <v>7</v>
      </c>
      <c r="CJ46" s="1">
        <v>8</v>
      </c>
      <c r="CK46" s="1">
        <v>9</v>
      </c>
      <c r="CL46" s="1">
        <v>10</v>
      </c>
      <c r="CM46" s="1">
        <v>11</v>
      </c>
      <c r="CN46" s="1">
        <v>12</v>
      </c>
      <c r="CO46" s="1">
        <v>13</v>
      </c>
      <c r="CP46" s="1">
        <v>14</v>
      </c>
      <c r="CQ46" s="1">
        <v>15</v>
      </c>
    </row>
    <row r="47" spans="3:95">
      <c r="C47" s="1">
        <v>0</v>
      </c>
      <c r="D47" s="2" t="s">
        <v>7</v>
      </c>
      <c r="E47" s="2" t="s">
        <v>244</v>
      </c>
      <c r="F47" s="2" t="s">
        <v>245</v>
      </c>
      <c r="G47" s="2" t="s">
        <v>244</v>
      </c>
      <c r="H47" s="2" t="s">
        <v>246</v>
      </c>
      <c r="I47" s="2" t="s">
        <v>247</v>
      </c>
      <c r="J47" s="2" t="s">
        <v>39</v>
      </c>
      <c r="K47" s="2" t="s">
        <v>248</v>
      </c>
      <c r="L47" s="2" t="s">
        <v>249</v>
      </c>
      <c r="M47" s="2" t="s">
        <v>250</v>
      </c>
      <c r="N47" s="2" t="s">
        <v>251</v>
      </c>
      <c r="O47" s="2" t="s">
        <v>245</v>
      </c>
      <c r="P47" s="2" t="s">
        <v>244</v>
      </c>
      <c r="Q47" s="2" t="s">
        <v>4</v>
      </c>
      <c r="R47" s="2"/>
      <c r="S47" s="2"/>
      <c r="V47" s="1">
        <v>0</v>
      </c>
      <c r="W47" s="2" t="s">
        <v>31</v>
      </c>
      <c r="X47" s="2" t="s">
        <v>6</v>
      </c>
      <c r="Y47" s="2" t="s">
        <v>0</v>
      </c>
      <c r="Z47" s="2" t="s">
        <v>10</v>
      </c>
      <c r="AA47" s="2" t="s">
        <v>9</v>
      </c>
      <c r="AB47" s="2" t="s">
        <v>33</v>
      </c>
      <c r="AC47" s="2" t="s">
        <v>8</v>
      </c>
      <c r="AD47" s="2" t="s">
        <v>3</v>
      </c>
      <c r="AE47" s="2" t="s">
        <v>2</v>
      </c>
      <c r="AF47" s="2" t="s">
        <v>248</v>
      </c>
      <c r="AG47" s="2" t="s">
        <v>10</v>
      </c>
      <c r="AH47" s="2" t="s">
        <v>0</v>
      </c>
      <c r="AI47" s="2" t="s">
        <v>10</v>
      </c>
      <c r="AJ47" s="2" t="s">
        <v>9</v>
      </c>
      <c r="AK47" s="2"/>
      <c r="AL47" s="2"/>
      <c r="AO47" s="1">
        <v>0</v>
      </c>
      <c r="AP47" s="2" t="s">
        <v>17</v>
      </c>
      <c r="AQ47" s="2" t="s">
        <v>17</v>
      </c>
      <c r="AR47" s="2" t="s">
        <v>9</v>
      </c>
      <c r="AS47" s="2" t="s">
        <v>5</v>
      </c>
      <c r="AT47" s="2" t="s">
        <v>6</v>
      </c>
      <c r="AU47" s="2" t="s">
        <v>6</v>
      </c>
      <c r="AV47" s="2" t="s">
        <v>31</v>
      </c>
      <c r="AW47" s="2" t="s">
        <v>6</v>
      </c>
      <c r="AX47" s="2" t="s">
        <v>32</v>
      </c>
      <c r="AY47" s="2" t="s">
        <v>252</v>
      </c>
      <c r="AZ47" s="2" t="s">
        <v>252</v>
      </c>
      <c r="BA47" s="2"/>
      <c r="BB47" s="2"/>
      <c r="BC47" s="2"/>
      <c r="BD47" s="2"/>
      <c r="BE47" s="2"/>
      <c r="BH47" s="1">
        <v>0</v>
      </c>
      <c r="BI47" s="2" t="s">
        <v>17</v>
      </c>
      <c r="BJ47" s="2" t="s">
        <v>17</v>
      </c>
      <c r="BK47" s="2" t="s">
        <v>38</v>
      </c>
      <c r="BL47" s="2" t="s">
        <v>31</v>
      </c>
      <c r="BM47" s="2" t="s">
        <v>6</v>
      </c>
      <c r="BN47" s="2" t="s">
        <v>31</v>
      </c>
      <c r="BO47" s="2" t="s">
        <v>7</v>
      </c>
      <c r="BP47" s="2" t="s">
        <v>30</v>
      </c>
      <c r="BQ47" s="2" t="s">
        <v>10</v>
      </c>
      <c r="BR47" s="2" t="s">
        <v>13</v>
      </c>
      <c r="BS47" s="2" t="s">
        <v>405</v>
      </c>
      <c r="BT47" s="2"/>
      <c r="BU47" s="2"/>
      <c r="BV47" s="2"/>
      <c r="BW47" s="2"/>
      <c r="BX47" s="2"/>
      <c r="CA47" s="1">
        <v>0</v>
      </c>
      <c r="CB47" s="2" t="s">
        <v>17</v>
      </c>
      <c r="CC47" s="2" t="s">
        <v>17</v>
      </c>
      <c r="CD47" s="2" t="s">
        <v>7</v>
      </c>
      <c r="CE47" s="2" t="s">
        <v>0</v>
      </c>
      <c r="CF47" s="2" t="s">
        <v>2</v>
      </c>
      <c r="CG47" s="2" t="s">
        <v>1</v>
      </c>
      <c r="CH47" s="2" t="s">
        <v>1</v>
      </c>
      <c r="CI47" s="2" t="s">
        <v>10</v>
      </c>
      <c r="CJ47" s="2" t="s">
        <v>13</v>
      </c>
      <c r="CK47" s="2" t="s">
        <v>405</v>
      </c>
      <c r="CL47" s="2"/>
      <c r="CM47" s="2"/>
      <c r="CN47" s="2"/>
      <c r="CO47" s="2"/>
      <c r="CP47" s="2"/>
      <c r="CQ47" s="2"/>
    </row>
    <row r="48" spans="3:95">
      <c r="C48" s="1">
        <v>1</v>
      </c>
      <c r="D48" s="2" t="s">
        <v>16</v>
      </c>
      <c r="E48" s="2" t="s">
        <v>31</v>
      </c>
      <c r="F48" s="2" t="s">
        <v>6</v>
      </c>
      <c r="G48" s="2" t="s">
        <v>0</v>
      </c>
      <c r="H48" s="2" t="s">
        <v>10</v>
      </c>
      <c r="I48" s="2" t="s">
        <v>9</v>
      </c>
      <c r="J48" s="2" t="s">
        <v>33</v>
      </c>
      <c r="K48" s="2" t="s">
        <v>8</v>
      </c>
      <c r="L48" s="2" t="s">
        <v>3</v>
      </c>
      <c r="M48" s="2" t="s">
        <v>2</v>
      </c>
      <c r="N48" s="2" t="s">
        <v>248</v>
      </c>
      <c r="O48" s="2" t="s">
        <v>10</v>
      </c>
      <c r="P48" s="2" t="s">
        <v>0</v>
      </c>
      <c r="Q48" s="2" t="s">
        <v>10</v>
      </c>
      <c r="R48" s="2" t="s">
        <v>9</v>
      </c>
      <c r="S48" s="2" t="s">
        <v>17</v>
      </c>
      <c r="V48" s="1">
        <v>1</v>
      </c>
      <c r="W48" s="2" t="s">
        <v>16</v>
      </c>
      <c r="X48" s="2"/>
      <c r="Y48" s="2" t="s">
        <v>7</v>
      </c>
      <c r="Z48" s="2" t="s">
        <v>0</v>
      </c>
      <c r="AA48" s="2" t="s">
        <v>8</v>
      </c>
      <c r="AB48" s="2" t="s">
        <v>9</v>
      </c>
      <c r="AC48" s="2" t="s">
        <v>0</v>
      </c>
      <c r="AD48" s="2"/>
      <c r="AE48" s="2"/>
      <c r="AF48" s="2"/>
      <c r="AG48" s="2"/>
      <c r="AH48" s="2"/>
      <c r="AI48" s="2"/>
      <c r="AJ48" s="2"/>
      <c r="AK48" s="2"/>
      <c r="AL48" s="2" t="s">
        <v>17</v>
      </c>
      <c r="AO48" s="1">
        <v>1</v>
      </c>
      <c r="AP48" s="2" t="s">
        <v>1</v>
      </c>
      <c r="AQ48" s="2" t="s">
        <v>30</v>
      </c>
      <c r="AR48" s="2" t="s">
        <v>2</v>
      </c>
      <c r="AS48" s="2" t="s">
        <v>0</v>
      </c>
      <c r="AT48" s="2" t="s">
        <v>2</v>
      </c>
      <c r="AU48" s="2" t="s">
        <v>7</v>
      </c>
      <c r="AV48" s="2" t="s">
        <v>4</v>
      </c>
      <c r="AW48" s="2"/>
      <c r="AX48" s="2"/>
      <c r="AY48" s="2">
        <v>0</v>
      </c>
      <c r="AZ48" s="2">
        <v>0</v>
      </c>
      <c r="BA48" s="2">
        <v>0</v>
      </c>
      <c r="BB48" s="2" t="s">
        <v>290</v>
      </c>
      <c r="BC48" s="2">
        <v>0</v>
      </c>
      <c r="BD48" s="2">
        <v>1</v>
      </c>
      <c r="BE48" s="2">
        <v>0</v>
      </c>
      <c r="BH48" s="1">
        <v>1</v>
      </c>
      <c r="BI48" s="2" t="s">
        <v>1</v>
      </c>
      <c r="BJ48" s="2" t="s">
        <v>30</v>
      </c>
      <c r="BK48" s="2" t="s">
        <v>2</v>
      </c>
      <c r="BL48" s="2" t="s">
        <v>0</v>
      </c>
      <c r="BM48" s="2" t="s">
        <v>2</v>
      </c>
      <c r="BN48" s="2" t="s">
        <v>7</v>
      </c>
      <c r="BO48" s="2" t="s">
        <v>4</v>
      </c>
      <c r="BP48" s="2"/>
      <c r="BQ48" s="2"/>
      <c r="BR48" s="2">
        <v>0</v>
      </c>
      <c r="BS48" s="2">
        <v>1</v>
      </c>
      <c r="BT48" s="2">
        <v>0</v>
      </c>
      <c r="BU48" s="2" t="s">
        <v>290</v>
      </c>
      <c r="BV48" s="2">
        <v>0</v>
      </c>
      <c r="BW48" s="2">
        <v>1</v>
      </c>
      <c r="BX48" s="2">
        <v>0</v>
      </c>
      <c r="CA48" s="1">
        <v>1</v>
      </c>
      <c r="CB48" s="2" t="s">
        <v>1</v>
      </c>
      <c r="CC48" s="2" t="s">
        <v>30</v>
      </c>
      <c r="CD48" s="2" t="s">
        <v>2</v>
      </c>
      <c r="CE48" s="2" t="s">
        <v>0</v>
      </c>
      <c r="CF48" s="2" t="s">
        <v>2</v>
      </c>
      <c r="CG48" s="2" t="s">
        <v>7</v>
      </c>
      <c r="CH48" s="2" t="s">
        <v>4</v>
      </c>
      <c r="CI48" s="2"/>
      <c r="CJ48" s="2"/>
      <c r="CK48" s="2">
        <v>0</v>
      </c>
      <c r="CL48" s="2">
        <v>0</v>
      </c>
      <c r="CM48" s="2">
        <v>5</v>
      </c>
      <c r="CN48" s="2" t="s">
        <v>290</v>
      </c>
      <c r="CO48" s="2">
        <v>0</v>
      </c>
      <c r="CP48" s="2">
        <v>1</v>
      </c>
      <c r="CQ48" s="2">
        <v>0</v>
      </c>
    </row>
    <row r="50" spans="22:76">
      <c r="V50" t="s">
        <v>253</v>
      </c>
      <c r="AO50" t="s">
        <v>254</v>
      </c>
      <c r="BH50" t="s">
        <v>255</v>
      </c>
    </row>
    <row r="51" spans="22:76">
      <c r="V51" s="1"/>
      <c r="W51" s="1">
        <v>0</v>
      </c>
      <c r="X51" s="1">
        <v>1</v>
      </c>
      <c r="Y51" s="1">
        <v>2</v>
      </c>
      <c r="Z51" s="1">
        <v>3</v>
      </c>
      <c r="AA51" s="1">
        <v>4</v>
      </c>
      <c r="AB51" s="1">
        <v>5</v>
      </c>
      <c r="AC51" s="1">
        <v>6</v>
      </c>
      <c r="AD51" s="1">
        <v>7</v>
      </c>
      <c r="AE51" s="1">
        <v>8</v>
      </c>
      <c r="AF51" s="1">
        <v>9</v>
      </c>
      <c r="AG51" s="1">
        <v>10</v>
      </c>
      <c r="AH51" s="1">
        <v>11</v>
      </c>
      <c r="AI51" s="1">
        <v>12</v>
      </c>
      <c r="AJ51" s="1">
        <v>13</v>
      </c>
      <c r="AK51" s="1">
        <v>14</v>
      </c>
      <c r="AL51" s="1">
        <v>15</v>
      </c>
      <c r="AO51" s="1"/>
      <c r="AP51" s="1">
        <v>0</v>
      </c>
      <c r="AQ51" s="1">
        <v>1</v>
      </c>
      <c r="AR51" s="1">
        <v>2</v>
      </c>
      <c r="AS51" s="1">
        <v>3</v>
      </c>
      <c r="AT51" s="1">
        <v>4</v>
      </c>
      <c r="AU51" s="1">
        <v>5</v>
      </c>
      <c r="AV51" s="1">
        <v>6</v>
      </c>
      <c r="AW51" s="1">
        <v>7</v>
      </c>
      <c r="AX51" s="1">
        <v>8</v>
      </c>
      <c r="AY51" s="1">
        <v>9</v>
      </c>
      <c r="AZ51" s="1">
        <v>10</v>
      </c>
      <c r="BA51" s="1">
        <v>11</v>
      </c>
      <c r="BB51" s="1">
        <v>12</v>
      </c>
      <c r="BC51" s="1">
        <v>13</v>
      </c>
      <c r="BD51" s="1">
        <v>14</v>
      </c>
      <c r="BE51" s="1">
        <v>15</v>
      </c>
      <c r="BH51" s="1"/>
      <c r="BI51" s="1">
        <v>0</v>
      </c>
      <c r="BJ51" s="1">
        <v>1</v>
      </c>
      <c r="BK51" s="1">
        <v>2</v>
      </c>
      <c r="BL51" s="1">
        <v>3</v>
      </c>
      <c r="BM51" s="1">
        <v>4</v>
      </c>
      <c r="BN51" s="1">
        <v>5</v>
      </c>
      <c r="BO51" s="1">
        <v>6</v>
      </c>
      <c r="BP51" s="1">
        <v>7</v>
      </c>
      <c r="BQ51" s="1">
        <v>8</v>
      </c>
      <c r="BR51" s="1">
        <v>9</v>
      </c>
      <c r="BS51" s="1">
        <v>10</v>
      </c>
      <c r="BT51" s="1">
        <v>11</v>
      </c>
      <c r="BU51" s="1">
        <v>12</v>
      </c>
      <c r="BV51" s="1">
        <v>13</v>
      </c>
      <c r="BW51" s="1">
        <v>14</v>
      </c>
      <c r="BX51" s="1">
        <v>15</v>
      </c>
    </row>
    <row r="52" spans="22:76">
      <c r="V52" s="1">
        <v>0</v>
      </c>
      <c r="W52" s="2" t="s">
        <v>31</v>
      </c>
      <c r="X52" s="2" t="s">
        <v>6</v>
      </c>
      <c r="Y52" s="2" t="s">
        <v>0</v>
      </c>
      <c r="Z52" s="2" t="s">
        <v>10</v>
      </c>
      <c r="AA52" s="2" t="s">
        <v>9</v>
      </c>
      <c r="AB52" s="2" t="s">
        <v>33</v>
      </c>
      <c r="AC52" s="2" t="s">
        <v>8</v>
      </c>
      <c r="AD52" s="2" t="s">
        <v>3</v>
      </c>
      <c r="AE52" s="2" t="s">
        <v>2</v>
      </c>
      <c r="AF52" s="2" t="s">
        <v>248</v>
      </c>
      <c r="AG52" s="2" t="s">
        <v>10</v>
      </c>
      <c r="AH52" s="2" t="s">
        <v>0</v>
      </c>
      <c r="AI52" s="2" t="s">
        <v>10</v>
      </c>
      <c r="AJ52" s="2" t="s">
        <v>9</v>
      </c>
      <c r="AK52" s="2"/>
      <c r="AL52" s="2"/>
      <c r="AO52" s="1">
        <v>0</v>
      </c>
      <c r="AP52" s="2" t="s">
        <v>1</v>
      </c>
      <c r="AQ52" s="2" t="s">
        <v>9</v>
      </c>
      <c r="AR52" s="2" t="s">
        <v>10</v>
      </c>
      <c r="AS52" s="2" t="s">
        <v>11</v>
      </c>
      <c r="AT52" s="2" t="s">
        <v>13</v>
      </c>
      <c r="AU52" s="2" t="s">
        <v>10</v>
      </c>
      <c r="AV52" s="2" t="s">
        <v>3</v>
      </c>
      <c r="AW52" s="2" t="s">
        <v>8</v>
      </c>
      <c r="AX52" s="2" t="s">
        <v>35</v>
      </c>
      <c r="AY52" s="2"/>
      <c r="AZ52" s="2" t="s">
        <v>13</v>
      </c>
      <c r="BA52" s="2" t="s">
        <v>5</v>
      </c>
      <c r="BB52" s="2" t="s">
        <v>9</v>
      </c>
      <c r="BC52" s="2" t="s">
        <v>8</v>
      </c>
      <c r="BD52" s="2" t="s">
        <v>0</v>
      </c>
      <c r="BE52" s="2" t="s">
        <v>252</v>
      </c>
      <c r="BH52" s="1">
        <v>0</v>
      </c>
      <c r="BI52" s="2" t="s">
        <v>1</v>
      </c>
      <c r="BJ52" s="2" t="s">
        <v>9</v>
      </c>
      <c r="BK52" s="2" t="s">
        <v>10</v>
      </c>
      <c r="BL52" s="2"/>
      <c r="BM52" s="2"/>
      <c r="BN52" s="2"/>
      <c r="BO52" s="2" t="s">
        <v>17</v>
      </c>
      <c r="BP52" s="2">
        <v>0</v>
      </c>
      <c r="BQ52" s="2">
        <v>0</v>
      </c>
      <c r="BR52" s="2" t="s">
        <v>43</v>
      </c>
      <c r="BS52" s="2">
        <v>0</v>
      </c>
      <c r="BT52" s="2">
        <v>0</v>
      </c>
      <c r="BU52" s="2" t="s">
        <v>40</v>
      </c>
      <c r="BV52" s="2">
        <v>0</v>
      </c>
      <c r="BW52" s="2">
        <v>0</v>
      </c>
      <c r="BX52" s="2" t="s">
        <v>12</v>
      </c>
    </row>
    <row r="53" spans="22:76">
      <c r="V53" s="1">
        <v>1</v>
      </c>
      <c r="W53" s="2" t="s">
        <v>16</v>
      </c>
      <c r="X53" s="2"/>
      <c r="Y53" s="2" t="s">
        <v>0</v>
      </c>
      <c r="Z53" s="2" t="s">
        <v>31</v>
      </c>
      <c r="AA53" s="2" t="s">
        <v>248</v>
      </c>
      <c r="AB53" s="2" t="s">
        <v>31</v>
      </c>
      <c r="AC53" s="2" t="s">
        <v>6</v>
      </c>
      <c r="AD53" s="2" t="s">
        <v>32</v>
      </c>
      <c r="AE53" s="2"/>
      <c r="AF53" s="2"/>
      <c r="AG53" s="2"/>
      <c r="AH53" s="2"/>
      <c r="AI53" s="2"/>
      <c r="AJ53" s="2"/>
      <c r="AK53" s="2"/>
      <c r="AL53" s="2" t="s">
        <v>17</v>
      </c>
      <c r="AO53" s="1">
        <v>1</v>
      </c>
      <c r="AP53" s="2" t="s">
        <v>16</v>
      </c>
      <c r="AQ53" s="2"/>
      <c r="AR53" s="2"/>
      <c r="AS53" s="2"/>
      <c r="AT53" s="2">
        <v>0</v>
      </c>
      <c r="AU53" s="2">
        <v>0</v>
      </c>
      <c r="AV53" s="2" t="s">
        <v>43</v>
      </c>
      <c r="AW53" s="2">
        <v>0</v>
      </c>
      <c r="AX53" s="2">
        <v>0</v>
      </c>
      <c r="AY53" s="2" t="s">
        <v>40</v>
      </c>
      <c r="AZ53" s="2">
        <v>0</v>
      </c>
      <c r="BA53" s="2">
        <v>0</v>
      </c>
      <c r="BB53" s="2" t="s">
        <v>12</v>
      </c>
      <c r="BC53" s="2"/>
      <c r="BD53" s="2"/>
      <c r="BE53" s="2" t="s">
        <v>17</v>
      </c>
      <c r="BH53" s="1">
        <v>1</v>
      </c>
      <c r="BI53" s="2" t="s">
        <v>13</v>
      </c>
      <c r="BJ53" s="2" t="s">
        <v>10</v>
      </c>
      <c r="BK53" s="2" t="s">
        <v>3</v>
      </c>
      <c r="BL53" s="2" t="s">
        <v>8</v>
      </c>
      <c r="BM53" s="2" t="s">
        <v>35</v>
      </c>
      <c r="BN53" s="2"/>
      <c r="BO53" s="2"/>
      <c r="BP53" s="2" t="s">
        <v>44</v>
      </c>
      <c r="BQ53" s="2" t="s">
        <v>44</v>
      </c>
      <c r="BR53" s="2"/>
      <c r="BS53" s="2"/>
      <c r="BT53" s="2"/>
      <c r="BU53" s="2"/>
      <c r="BV53" s="2"/>
      <c r="BW53" s="2"/>
      <c r="BX53" s="2"/>
    </row>
    <row r="55" spans="22:76">
      <c r="AO55" t="s">
        <v>256</v>
      </c>
      <c r="BH55" t="s">
        <v>257</v>
      </c>
    </row>
    <row r="56" spans="22:76">
      <c r="AO56" s="1"/>
      <c r="AP56" s="1">
        <v>0</v>
      </c>
      <c r="AQ56" s="1">
        <v>1</v>
      </c>
      <c r="AR56" s="1">
        <v>2</v>
      </c>
      <c r="AS56" s="1">
        <v>3</v>
      </c>
      <c r="AT56" s="1">
        <v>4</v>
      </c>
      <c r="AU56" s="1">
        <v>5</v>
      </c>
      <c r="AV56" s="1">
        <v>6</v>
      </c>
      <c r="AW56" s="1">
        <v>7</v>
      </c>
      <c r="AX56" s="1">
        <v>8</v>
      </c>
      <c r="AY56" s="1">
        <v>9</v>
      </c>
      <c r="AZ56" s="1">
        <v>10</v>
      </c>
      <c r="BA56" s="1">
        <v>11</v>
      </c>
      <c r="BB56" s="1">
        <v>12</v>
      </c>
      <c r="BC56" s="1">
        <v>13</v>
      </c>
      <c r="BD56" s="1">
        <v>14</v>
      </c>
      <c r="BE56" s="1">
        <v>15</v>
      </c>
      <c r="BH56" s="1"/>
      <c r="BI56" s="1">
        <v>0</v>
      </c>
      <c r="BJ56" s="1">
        <v>1</v>
      </c>
      <c r="BK56" s="1">
        <v>2</v>
      </c>
      <c r="BL56" s="1">
        <v>3</v>
      </c>
      <c r="BM56" s="1">
        <v>4</v>
      </c>
      <c r="BN56" s="1">
        <v>5</v>
      </c>
      <c r="BO56" s="1">
        <v>6</v>
      </c>
      <c r="BP56" s="1">
        <v>7</v>
      </c>
      <c r="BQ56" s="1">
        <v>8</v>
      </c>
      <c r="BR56" s="1">
        <v>9</v>
      </c>
      <c r="BS56" s="1">
        <v>10</v>
      </c>
      <c r="BT56" s="1">
        <v>11</v>
      </c>
      <c r="BU56" s="1">
        <v>12</v>
      </c>
      <c r="BV56" s="1">
        <v>13</v>
      </c>
      <c r="BW56" s="1">
        <v>14</v>
      </c>
      <c r="BX56" s="1">
        <v>15</v>
      </c>
    </row>
    <row r="57" spans="22:76">
      <c r="AO57" s="1">
        <v>0</v>
      </c>
      <c r="AP57" s="2" t="s">
        <v>1</v>
      </c>
      <c r="AQ57" s="2" t="s">
        <v>9</v>
      </c>
      <c r="AR57" s="2" t="s">
        <v>10</v>
      </c>
      <c r="AS57" s="2" t="s">
        <v>11</v>
      </c>
      <c r="AT57" s="2" t="s">
        <v>38</v>
      </c>
      <c r="AU57" s="2" t="s">
        <v>2</v>
      </c>
      <c r="AV57" s="2" t="s">
        <v>15</v>
      </c>
      <c r="AW57" s="2" t="s">
        <v>5</v>
      </c>
      <c r="AX57" s="2" t="s">
        <v>7</v>
      </c>
      <c r="AY57" s="2"/>
      <c r="AZ57" s="2" t="s">
        <v>13</v>
      </c>
      <c r="BA57" s="2" t="s">
        <v>5</v>
      </c>
      <c r="BB57" s="2" t="s">
        <v>9</v>
      </c>
      <c r="BC57" s="2" t="s">
        <v>8</v>
      </c>
      <c r="BD57" s="2" t="s">
        <v>0</v>
      </c>
      <c r="BE57" s="2" t="s">
        <v>252</v>
      </c>
      <c r="BH57" s="1">
        <v>0</v>
      </c>
      <c r="BI57" s="2" t="s">
        <v>1</v>
      </c>
      <c r="BJ57" s="2" t="s">
        <v>9</v>
      </c>
      <c r="BK57" s="2" t="s">
        <v>10</v>
      </c>
      <c r="BL57" s="2"/>
      <c r="BM57" s="2"/>
      <c r="BN57" s="2"/>
      <c r="BO57" s="2"/>
      <c r="BP57" s="2" t="s">
        <v>17</v>
      </c>
      <c r="BQ57" s="2">
        <v>0</v>
      </c>
      <c r="BR57" s="2">
        <v>0</v>
      </c>
      <c r="BS57" s="2" t="s">
        <v>12</v>
      </c>
      <c r="BT57" s="2">
        <v>0</v>
      </c>
      <c r="BU57" s="2">
        <v>0</v>
      </c>
      <c r="BV57" s="2">
        <v>0</v>
      </c>
      <c r="BW57" s="2" t="s">
        <v>40</v>
      </c>
      <c r="BX57" s="2" t="s">
        <v>12</v>
      </c>
    </row>
    <row r="58" spans="22:76">
      <c r="AO58" s="1">
        <v>1</v>
      </c>
      <c r="AP58" s="2" t="s">
        <v>16</v>
      </c>
      <c r="AQ58" s="2"/>
      <c r="AR58" s="2"/>
      <c r="AS58" s="2"/>
      <c r="AT58" s="2">
        <v>0</v>
      </c>
      <c r="AU58" s="2">
        <v>0</v>
      </c>
      <c r="AV58" s="2" t="s">
        <v>12</v>
      </c>
      <c r="AW58" s="2">
        <v>0</v>
      </c>
      <c r="AX58" s="2">
        <v>0</v>
      </c>
      <c r="AY58" s="2">
        <v>0</v>
      </c>
      <c r="AZ58" s="2" t="s">
        <v>40</v>
      </c>
      <c r="BA58" s="2" t="s">
        <v>12</v>
      </c>
      <c r="BB58" s="2"/>
      <c r="BC58" s="2"/>
      <c r="BD58" s="2"/>
      <c r="BE58" s="2" t="s">
        <v>17</v>
      </c>
      <c r="BH58" s="1">
        <v>1</v>
      </c>
      <c r="BI58" s="2"/>
      <c r="BJ58" s="2"/>
      <c r="BK58" s="2"/>
      <c r="BL58" s="2"/>
      <c r="BM58" s="2"/>
      <c r="BN58" s="2"/>
      <c r="BO58" s="2"/>
      <c r="BP58" s="2"/>
      <c r="BQ58" s="2" t="s">
        <v>44</v>
      </c>
      <c r="BR58" s="2" t="s">
        <v>44</v>
      </c>
      <c r="BS58" s="2"/>
      <c r="BT58" s="2"/>
      <c r="BU58" s="2"/>
      <c r="BV58" s="2"/>
      <c r="BW58" s="2"/>
      <c r="BX58" s="2"/>
    </row>
    <row r="60" spans="22:76">
      <c r="AO60" t="s">
        <v>258</v>
      </c>
      <c r="BH60" t="s">
        <v>259</v>
      </c>
    </row>
    <row r="61" spans="22:76">
      <c r="AO61" s="1"/>
      <c r="AP61" s="1">
        <v>0</v>
      </c>
      <c r="AQ61" s="1">
        <v>1</v>
      </c>
      <c r="AR61" s="1">
        <v>2</v>
      </c>
      <c r="AS61" s="1">
        <v>3</v>
      </c>
      <c r="AT61" s="1">
        <v>4</v>
      </c>
      <c r="AU61" s="1">
        <v>5</v>
      </c>
      <c r="AV61" s="1">
        <v>6</v>
      </c>
      <c r="AW61" s="1">
        <v>7</v>
      </c>
      <c r="AX61" s="1">
        <v>8</v>
      </c>
      <c r="AY61" s="1">
        <v>9</v>
      </c>
      <c r="AZ61" s="1">
        <v>10</v>
      </c>
      <c r="BA61" s="1">
        <v>11</v>
      </c>
      <c r="BB61" s="1">
        <v>12</v>
      </c>
      <c r="BC61" s="1">
        <v>13</v>
      </c>
      <c r="BD61" s="1">
        <v>14</v>
      </c>
      <c r="BE61" s="1">
        <v>15</v>
      </c>
      <c r="BH61" s="1"/>
      <c r="BI61" s="1">
        <v>0</v>
      </c>
      <c r="BJ61" s="1">
        <v>1</v>
      </c>
      <c r="BK61" s="1">
        <v>2</v>
      </c>
      <c r="BL61" s="1">
        <v>3</v>
      </c>
      <c r="BM61" s="1">
        <v>4</v>
      </c>
      <c r="BN61" s="1">
        <v>5</v>
      </c>
      <c r="BO61" s="1">
        <v>6</v>
      </c>
      <c r="BP61" s="1">
        <v>7</v>
      </c>
      <c r="BQ61" s="1">
        <v>8</v>
      </c>
      <c r="BR61" s="1">
        <v>9</v>
      </c>
      <c r="BS61" s="1">
        <v>10</v>
      </c>
      <c r="BT61" s="1">
        <v>11</v>
      </c>
      <c r="BU61" s="1">
        <v>12</v>
      </c>
      <c r="BV61" s="1">
        <v>13</v>
      </c>
      <c r="BW61" s="1">
        <v>14</v>
      </c>
      <c r="BX61" s="1">
        <v>15</v>
      </c>
    </row>
    <row r="62" spans="22:76">
      <c r="AO62" s="1">
        <v>0</v>
      </c>
      <c r="AP62" s="2" t="s">
        <v>7</v>
      </c>
      <c r="AQ62" s="2" t="s">
        <v>30</v>
      </c>
      <c r="AR62" s="2" t="s">
        <v>5</v>
      </c>
      <c r="AS62" s="2" t="s">
        <v>0</v>
      </c>
      <c r="AT62" s="2" t="s">
        <v>0</v>
      </c>
      <c r="AU62" s="2" t="s">
        <v>10</v>
      </c>
      <c r="AV62" s="2" t="s">
        <v>9</v>
      </c>
      <c r="AW62" s="2"/>
      <c r="AX62" s="2" t="s">
        <v>13</v>
      </c>
      <c r="AY62" s="2" t="s">
        <v>5</v>
      </c>
      <c r="AZ62" s="2" t="s">
        <v>9</v>
      </c>
      <c r="BA62" s="2" t="s">
        <v>8</v>
      </c>
      <c r="BB62" s="2" t="s">
        <v>0</v>
      </c>
      <c r="BC62" s="2" t="s">
        <v>31</v>
      </c>
      <c r="BD62" s="2" t="s">
        <v>2</v>
      </c>
      <c r="BE62" s="2" t="s">
        <v>6</v>
      </c>
      <c r="BH62" s="1">
        <v>0</v>
      </c>
      <c r="BI62" s="2"/>
      <c r="BJ62" s="2" t="s">
        <v>17</v>
      </c>
      <c r="BK62" s="2">
        <v>0</v>
      </c>
      <c r="BL62" s="2">
        <v>0</v>
      </c>
      <c r="BM62" s="2" t="s">
        <v>43</v>
      </c>
      <c r="BN62" s="2">
        <v>0</v>
      </c>
      <c r="BO62" s="2">
        <v>0</v>
      </c>
      <c r="BP62" s="2" t="s">
        <v>40</v>
      </c>
      <c r="BQ62" s="2">
        <v>0</v>
      </c>
      <c r="BR62" s="2">
        <v>0</v>
      </c>
      <c r="BS62" s="2" t="s">
        <v>12</v>
      </c>
      <c r="BT62" s="2">
        <v>0</v>
      </c>
      <c r="BU62" s="2">
        <v>0</v>
      </c>
      <c r="BV62" s="2">
        <v>0</v>
      </c>
      <c r="BW62" s="2" t="s">
        <v>40</v>
      </c>
      <c r="BX62" s="2" t="s">
        <v>12</v>
      </c>
    </row>
    <row r="63" spans="22:76">
      <c r="AO63" s="1">
        <v>1</v>
      </c>
      <c r="AP63" s="2" t="s">
        <v>16</v>
      </c>
      <c r="AQ63" s="2">
        <v>0</v>
      </c>
      <c r="AR63" s="2">
        <v>0</v>
      </c>
      <c r="AS63" s="2" t="s">
        <v>43</v>
      </c>
      <c r="AT63" s="2">
        <v>0</v>
      </c>
      <c r="AU63" s="2">
        <v>0</v>
      </c>
      <c r="AV63" s="2" t="s">
        <v>40</v>
      </c>
      <c r="AW63" s="2">
        <v>0</v>
      </c>
      <c r="AX63" s="2">
        <v>0</v>
      </c>
      <c r="AY63" s="2" t="s">
        <v>12</v>
      </c>
      <c r="AZ63" s="2">
        <v>0</v>
      </c>
      <c r="BA63" s="2">
        <v>0</v>
      </c>
      <c r="BB63" s="2">
        <v>0</v>
      </c>
      <c r="BC63" s="2" t="s">
        <v>40</v>
      </c>
      <c r="BD63" s="2" t="s">
        <v>12</v>
      </c>
      <c r="BE63" s="2" t="s">
        <v>17</v>
      </c>
      <c r="BH63" s="1">
        <v>1</v>
      </c>
      <c r="BI63" s="2"/>
      <c r="BJ63" s="2"/>
      <c r="BK63" s="2" t="s">
        <v>44</v>
      </c>
      <c r="BL63" s="2" t="s">
        <v>44</v>
      </c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</row>
    <row r="65" spans="22:76">
      <c r="AO65" t="s">
        <v>260</v>
      </c>
      <c r="BH65" t="s">
        <v>261</v>
      </c>
    </row>
    <row r="66" spans="22:76">
      <c r="AO66" s="1"/>
      <c r="AP66" s="1">
        <v>0</v>
      </c>
      <c r="AQ66" s="1">
        <v>1</v>
      </c>
      <c r="AR66" s="1">
        <v>2</v>
      </c>
      <c r="AS66" s="1">
        <v>3</v>
      </c>
      <c r="AT66" s="1">
        <v>4</v>
      </c>
      <c r="AU66" s="1">
        <v>5</v>
      </c>
      <c r="AV66" s="1">
        <v>6</v>
      </c>
      <c r="AW66" s="1">
        <v>7</v>
      </c>
      <c r="AX66" s="1">
        <v>8</v>
      </c>
      <c r="AY66" s="1">
        <v>9</v>
      </c>
      <c r="AZ66" s="1">
        <v>10</v>
      </c>
      <c r="BA66" s="1">
        <v>11</v>
      </c>
      <c r="BB66" s="1">
        <v>12</v>
      </c>
      <c r="BC66" s="1">
        <v>13</v>
      </c>
      <c r="BD66" s="1">
        <v>14</v>
      </c>
      <c r="BE66" s="1">
        <v>15</v>
      </c>
      <c r="BH66" s="1"/>
      <c r="BI66" s="1">
        <v>0</v>
      </c>
      <c r="BJ66" s="1">
        <v>1</v>
      </c>
      <c r="BK66" s="1">
        <v>2</v>
      </c>
      <c r="BL66" s="1">
        <v>3</v>
      </c>
      <c r="BM66" s="1">
        <v>4</v>
      </c>
      <c r="BN66" s="1">
        <v>5</v>
      </c>
      <c r="BO66" s="1">
        <v>6</v>
      </c>
      <c r="BP66" s="1">
        <v>7</v>
      </c>
      <c r="BQ66" s="1">
        <v>8</v>
      </c>
      <c r="BR66" s="1">
        <v>9</v>
      </c>
      <c r="BS66" s="1">
        <v>10</v>
      </c>
      <c r="BT66" s="1">
        <v>11</v>
      </c>
      <c r="BU66" s="1">
        <v>12</v>
      </c>
      <c r="BV66" s="1">
        <v>13</v>
      </c>
      <c r="BW66" s="1">
        <v>14</v>
      </c>
      <c r="BX66" s="1">
        <v>15</v>
      </c>
    </row>
    <row r="67" spans="22:76">
      <c r="AO67" s="1">
        <v>0</v>
      </c>
      <c r="AP67" s="2" t="s">
        <v>7</v>
      </c>
      <c r="AQ67" s="2" t="s">
        <v>30</v>
      </c>
      <c r="AR67" s="2" t="s">
        <v>5</v>
      </c>
      <c r="AS67" s="2" t="s">
        <v>0</v>
      </c>
      <c r="AT67" s="2" t="s">
        <v>0</v>
      </c>
      <c r="AU67" s="2" t="s">
        <v>10</v>
      </c>
      <c r="AV67" s="2" t="s">
        <v>9</v>
      </c>
      <c r="AW67" s="2"/>
      <c r="AX67" s="2" t="s">
        <v>31</v>
      </c>
      <c r="AY67" s="2" t="s">
        <v>6</v>
      </c>
      <c r="AZ67" s="2" t="s">
        <v>0</v>
      </c>
      <c r="BA67" s="2" t="s">
        <v>10</v>
      </c>
      <c r="BB67" s="2" t="s">
        <v>9</v>
      </c>
      <c r="BC67" s="2" t="s">
        <v>33</v>
      </c>
      <c r="BD67" s="2" t="s">
        <v>8</v>
      </c>
      <c r="BE67" s="2" t="s">
        <v>3</v>
      </c>
      <c r="BH67" s="1">
        <v>0</v>
      </c>
      <c r="BI67" s="2"/>
      <c r="BJ67" s="2" t="s">
        <v>17</v>
      </c>
      <c r="BK67" s="2">
        <v>0</v>
      </c>
      <c r="BL67" s="2">
        <v>0</v>
      </c>
      <c r="BM67" s="2" t="s">
        <v>43</v>
      </c>
      <c r="BN67" s="2">
        <v>0</v>
      </c>
      <c r="BO67" s="2">
        <v>0</v>
      </c>
      <c r="BP67" s="2" t="s">
        <v>40</v>
      </c>
      <c r="BQ67" s="2">
        <v>0</v>
      </c>
      <c r="BR67" s="2">
        <v>0</v>
      </c>
      <c r="BS67" s="2" t="s">
        <v>12</v>
      </c>
      <c r="BT67" s="2">
        <v>0</v>
      </c>
      <c r="BU67" s="2">
        <v>0</v>
      </c>
      <c r="BV67" s="2">
        <v>0</v>
      </c>
      <c r="BW67" s="2" t="s">
        <v>40</v>
      </c>
      <c r="BX67" s="2" t="s">
        <v>12</v>
      </c>
    </row>
    <row r="68" spans="22:76">
      <c r="AO68" s="1">
        <v>1</v>
      </c>
      <c r="AP68" s="2" t="s">
        <v>16</v>
      </c>
      <c r="AQ68" s="2">
        <v>0</v>
      </c>
      <c r="AR68" s="2">
        <v>0</v>
      </c>
      <c r="AS68" s="2" t="s">
        <v>43</v>
      </c>
      <c r="AT68" s="2">
        <v>0</v>
      </c>
      <c r="AU68" s="2">
        <v>0</v>
      </c>
      <c r="AV68" s="2" t="s">
        <v>40</v>
      </c>
      <c r="AW68" s="2">
        <v>0</v>
      </c>
      <c r="AX68" s="2">
        <v>0</v>
      </c>
      <c r="AY68" s="2" t="s">
        <v>12</v>
      </c>
      <c r="AZ68" s="2">
        <v>0</v>
      </c>
      <c r="BA68" s="2">
        <v>0</v>
      </c>
      <c r="BB68" s="2">
        <v>0</v>
      </c>
      <c r="BC68" s="2" t="s">
        <v>40</v>
      </c>
      <c r="BD68" s="2" t="s">
        <v>12</v>
      </c>
      <c r="BE68" s="2" t="s">
        <v>17</v>
      </c>
      <c r="BH68" s="1">
        <v>1</v>
      </c>
      <c r="BI68" s="2"/>
      <c r="BJ68" s="2"/>
      <c r="BK68" s="2" t="s">
        <v>44</v>
      </c>
      <c r="BL68" s="2" t="s">
        <v>44</v>
      </c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</row>
    <row r="70" spans="22:76">
      <c r="AO70" t="s">
        <v>284</v>
      </c>
      <c r="BH70" t="s">
        <v>285</v>
      </c>
    </row>
    <row r="71" spans="22:76">
      <c r="AO71" s="1"/>
      <c r="AP71" s="1">
        <v>0</v>
      </c>
      <c r="AQ71" s="1">
        <v>1</v>
      </c>
      <c r="AR71" s="1">
        <v>2</v>
      </c>
      <c r="AS71" s="1">
        <v>3</v>
      </c>
      <c r="AT71" s="1">
        <v>4</v>
      </c>
      <c r="AU71" s="1">
        <v>5</v>
      </c>
      <c r="AV71" s="1">
        <v>6</v>
      </c>
      <c r="AW71" s="1">
        <v>7</v>
      </c>
      <c r="AX71" s="1">
        <v>8</v>
      </c>
      <c r="AY71" s="1">
        <v>9</v>
      </c>
      <c r="AZ71" s="1">
        <v>10</v>
      </c>
      <c r="BA71" s="1">
        <v>11</v>
      </c>
      <c r="BB71" s="1">
        <v>12</v>
      </c>
      <c r="BC71" s="1">
        <v>13</v>
      </c>
      <c r="BD71" s="1">
        <v>14</v>
      </c>
      <c r="BE71" s="1">
        <v>15</v>
      </c>
      <c r="BH71" s="1"/>
      <c r="BI71" s="1">
        <v>0</v>
      </c>
      <c r="BJ71" s="1">
        <v>1</v>
      </c>
      <c r="BK71" s="1">
        <v>2</v>
      </c>
      <c r="BL71" s="1">
        <v>3</v>
      </c>
      <c r="BM71" s="1">
        <v>4</v>
      </c>
      <c r="BN71" s="1">
        <v>5</v>
      </c>
      <c r="BO71" s="1">
        <v>6</v>
      </c>
      <c r="BP71" s="1">
        <v>7</v>
      </c>
      <c r="BQ71" s="1">
        <v>8</v>
      </c>
      <c r="BR71" s="1">
        <v>9</v>
      </c>
      <c r="BS71" s="1">
        <v>10</v>
      </c>
      <c r="BT71" s="1">
        <v>11</v>
      </c>
      <c r="BU71" s="1">
        <v>12</v>
      </c>
      <c r="BV71" s="1">
        <v>13</v>
      </c>
      <c r="BW71" s="1">
        <v>14</v>
      </c>
      <c r="BX71" s="1">
        <v>15</v>
      </c>
    </row>
    <row r="72" spans="22:76">
      <c r="AO72" s="1">
        <v>0</v>
      </c>
      <c r="AP72" s="2" t="s">
        <v>6</v>
      </c>
      <c r="AQ72" s="2" t="s">
        <v>28</v>
      </c>
      <c r="AR72" s="2"/>
      <c r="AS72" s="2" t="s">
        <v>7</v>
      </c>
      <c r="AT72" s="2" t="s">
        <v>30</v>
      </c>
      <c r="AU72" s="2" t="s">
        <v>5</v>
      </c>
      <c r="AV72" s="2" t="s">
        <v>0</v>
      </c>
      <c r="AW72" s="2" t="s">
        <v>0</v>
      </c>
      <c r="AX72" s="2" t="s">
        <v>10</v>
      </c>
      <c r="AY72" s="2" t="s">
        <v>9</v>
      </c>
      <c r="AZ72" s="2"/>
      <c r="BA72" s="2" t="s">
        <v>248</v>
      </c>
      <c r="BB72" s="2" t="s">
        <v>8</v>
      </c>
      <c r="BC72" s="2" t="s">
        <v>287</v>
      </c>
      <c r="BD72" s="2" t="s">
        <v>252</v>
      </c>
      <c r="BE72" s="2"/>
      <c r="BH72" s="1">
        <v>0</v>
      </c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</row>
    <row r="73" spans="22:76">
      <c r="AO73" s="1">
        <v>1</v>
      </c>
      <c r="AP73" s="2" t="s">
        <v>16</v>
      </c>
      <c r="AQ73" s="2"/>
      <c r="AR73" s="2"/>
      <c r="AS73" s="2"/>
      <c r="AT73" s="2"/>
      <c r="AU73" s="2"/>
      <c r="AV73" s="2">
        <v>0</v>
      </c>
      <c r="AW73" s="2">
        <v>0</v>
      </c>
      <c r="AX73" s="2">
        <v>0</v>
      </c>
      <c r="AY73" s="2"/>
      <c r="AZ73" s="2"/>
      <c r="BA73" s="2"/>
      <c r="BB73" s="2"/>
      <c r="BC73" s="2"/>
      <c r="BD73" s="2"/>
      <c r="BE73" s="2" t="s">
        <v>17</v>
      </c>
      <c r="BH73" s="1">
        <v>1</v>
      </c>
      <c r="BI73" s="2"/>
      <c r="BJ73" s="2"/>
      <c r="BK73" s="2"/>
      <c r="BL73" s="2"/>
      <c r="BM73" s="2"/>
      <c r="BN73" s="2" t="s">
        <v>16</v>
      </c>
      <c r="BO73" s="2">
        <v>0</v>
      </c>
      <c r="BP73" s="2">
        <v>0</v>
      </c>
      <c r="BQ73" s="2">
        <v>0</v>
      </c>
      <c r="BR73" s="2" t="s">
        <v>17</v>
      </c>
      <c r="BS73" s="2"/>
      <c r="BT73" s="2"/>
      <c r="BU73" s="2"/>
      <c r="BV73" s="2"/>
      <c r="BW73" s="2"/>
      <c r="BX73" s="2"/>
    </row>
    <row r="75" spans="22:76">
      <c r="AO75" t="s">
        <v>262</v>
      </c>
    </row>
    <row r="76" spans="22:76">
      <c r="AO76" s="1"/>
      <c r="AP76" s="1">
        <v>0</v>
      </c>
      <c r="AQ76" s="1">
        <v>1</v>
      </c>
      <c r="AR76" s="1">
        <v>2</v>
      </c>
      <c r="AS76" s="1">
        <v>3</v>
      </c>
      <c r="AT76" s="1">
        <v>4</v>
      </c>
      <c r="AU76" s="1">
        <v>5</v>
      </c>
      <c r="AV76" s="1">
        <v>6</v>
      </c>
      <c r="AW76" s="1">
        <v>7</v>
      </c>
      <c r="AX76" s="1">
        <v>8</v>
      </c>
      <c r="AY76" s="1">
        <v>9</v>
      </c>
      <c r="AZ76" s="1">
        <v>10</v>
      </c>
      <c r="BA76" s="1">
        <v>11</v>
      </c>
      <c r="BB76" s="1">
        <v>12</v>
      </c>
      <c r="BC76" s="1">
        <v>13</v>
      </c>
      <c r="BD76" s="1">
        <v>14</v>
      </c>
      <c r="BE76" s="1">
        <v>15</v>
      </c>
    </row>
    <row r="77" spans="22:76">
      <c r="AO77" s="1">
        <v>0</v>
      </c>
      <c r="AP77" s="2" t="s">
        <v>28</v>
      </c>
      <c r="AQ77" s="2" t="s">
        <v>8</v>
      </c>
      <c r="AR77" s="2" t="s">
        <v>15</v>
      </c>
      <c r="AS77" s="2" t="s">
        <v>29</v>
      </c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</row>
    <row r="78" spans="22:76">
      <c r="AO78" s="1">
        <v>1</v>
      </c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</row>
    <row r="80" spans="22:76">
      <c r="V80" t="s">
        <v>205</v>
      </c>
      <c r="AO80" t="s">
        <v>208</v>
      </c>
      <c r="BH80" t="s">
        <v>209</v>
      </c>
    </row>
    <row r="81" spans="22:76">
      <c r="V81" s="1"/>
      <c r="W81" s="1">
        <v>0</v>
      </c>
      <c r="X81" s="1">
        <v>1</v>
      </c>
      <c r="Y81" s="1">
        <v>2</v>
      </c>
      <c r="Z81" s="1">
        <v>3</v>
      </c>
      <c r="AA81" s="1">
        <v>4</v>
      </c>
      <c r="AB81" s="1">
        <v>5</v>
      </c>
      <c r="AC81" s="1">
        <v>6</v>
      </c>
      <c r="AD81" s="1">
        <v>7</v>
      </c>
      <c r="AE81" s="1">
        <v>8</v>
      </c>
      <c r="AF81" s="1">
        <v>9</v>
      </c>
      <c r="AG81" s="1">
        <v>10</v>
      </c>
      <c r="AH81" s="1">
        <v>11</v>
      </c>
      <c r="AI81" s="1">
        <v>12</v>
      </c>
      <c r="AJ81" s="1">
        <v>13</v>
      </c>
      <c r="AK81" s="1">
        <v>14</v>
      </c>
      <c r="AL81" s="1">
        <v>15</v>
      </c>
      <c r="AO81" s="1"/>
      <c r="AP81" s="1">
        <v>0</v>
      </c>
      <c r="AQ81" s="1">
        <v>1</v>
      </c>
      <c r="AR81" s="1">
        <v>2</v>
      </c>
      <c r="AS81" s="1">
        <v>3</v>
      </c>
      <c r="AT81" s="1">
        <v>4</v>
      </c>
      <c r="AU81" s="1">
        <v>5</v>
      </c>
      <c r="AV81" s="1">
        <v>6</v>
      </c>
      <c r="AW81" s="1">
        <v>7</v>
      </c>
      <c r="AX81" s="1">
        <v>8</v>
      </c>
      <c r="AY81" s="1">
        <v>9</v>
      </c>
      <c r="AZ81" s="1">
        <v>10</v>
      </c>
      <c r="BA81" s="1">
        <v>11</v>
      </c>
      <c r="BB81" s="1">
        <v>12</v>
      </c>
      <c r="BC81" s="1">
        <v>13</v>
      </c>
      <c r="BD81" s="1">
        <v>14</v>
      </c>
      <c r="BE81" s="1">
        <v>15</v>
      </c>
      <c r="BH81" s="1"/>
      <c r="BI81" s="1">
        <v>0</v>
      </c>
      <c r="BJ81" s="1">
        <v>1</v>
      </c>
      <c r="BK81" s="1">
        <v>2</v>
      </c>
      <c r="BL81" s="1">
        <v>3</v>
      </c>
      <c r="BM81" s="1">
        <v>4</v>
      </c>
      <c r="BN81" s="1">
        <v>5</v>
      </c>
      <c r="BO81" s="1">
        <v>6</v>
      </c>
      <c r="BP81" s="1">
        <v>7</v>
      </c>
      <c r="BQ81" s="1">
        <v>8</v>
      </c>
      <c r="BR81" s="1">
        <v>9</v>
      </c>
      <c r="BS81" s="1">
        <v>10</v>
      </c>
      <c r="BT81" s="1">
        <v>11</v>
      </c>
      <c r="BU81" s="1">
        <v>12</v>
      </c>
      <c r="BV81" s="1">
        <v>13</v>
      </c>
      <c r="BW81" s="1">
        <v>14</v>
      </c>
      <c r="BX81" s="1">
        <v>15</v>
      </c>
    </row>
    <row r="82" spans="22:76">
      <c r="V82" s="1">
        <v>0</v>
      </c>
      <c r="W82" s="2" t="s">
        <v>31</v>
      </c>
      <c r="X82" s="2" t="s">
        <v>6</v>
      </c>
      <c r="Y82" s="2" t="s">
        <v>0</v>
      </c>
      <c r="Z82" s="2" t="s">
        <v>10</v>
      </c>
      <c r="AA82" s="2" t="s">
        <v>9</v>
      </c>
      <c r="AB82" s="2" t="s">
        <v>33</v>
      </c>
      <c r="AC82" s="2" t="s">
        <v>8</v>
      </c>
      <c r="AD82" s="2" t="s">
        <v>3</v>
      </c>
      <c r="AE82" s="2" t="s">
        <v>2</v>
      </c>
      <c r="AF82" s="2" t="s">
        <v>248</v>
      </c>
      <c r="AG82" s="2" t="s">
        <v>10</v>
      </c>
      <c r="AH82" s="2" t="s">
        <v>0</v>
      </c>
      <c r="AI82" s="2" t="s">
        <v>10</v>
      </c>
      <c r="AJ82" s="2" t="s">
        <v>9</v>
      </c>
      <c r="AK82" s="2"/>
      <c r="AL82" s="2"/>
      <c r="AO82" s="1">
        <v>0</v>
      </c>
      <c r="AP82" s="2" t="s">
        <v>0</v>
      </c>
      <c r="AQ82" s="2" t="s">
        <v>9</v>
      </c>
      <c r="AR82" s="2" t="s">
        <v>31</v>
      </c>
      <c r="AS82" s="2" t="s">
        <v>32</v>
      </c>
      <c r="AT82" s="2" t="s">
        <v>32</v>
      </c>
      <c r="AU82" s="2" t="s">
        <v>10</v>
      </c>
      <c r="AV82" s="2" t="s">
        <v>9</v>
      </c>
      <c r="AW82" s="2"/>
      <c r="AX82" s="2" t="s">
        <v>31</v>
      </c>
      <c r="AY82" s="2" t="s">
        <v>13</v>
      </c>
      <c r="AZ82" s="2" t="s">
        <v>4</v>
      </c>
      <c r="BA82" s="2" t="s">
        <v>33</v>
      </c>
      <c r="BB82" s="2" t="s">
        <v>8</v>
      </c>
      <c r="BC82" s="2" t="s">
        <v>3</v>
      </c>
      <c r="BD82" s="2" t="s">
        <v>5</v>
      </c>
      <c r="BE82" s="2" t="s">
        <v>10</v>
      </c>
      <c r="BH82" s="1">
        <v>0</v>
      </c>
      <c r="BI82" s="2" t="s">
        <v>0</v>
      </c>
      <c r="BJ82" s="2" t="s">
        <v>9</v>
      </c>
      <c r="BK82" s="2" t="s">
        <v>31</v>
      </c>
      <c r="BL82" s="2" t="s">
        <v>32</v>
      </c>
      <c r="BM82" s="2" t="s">
        <v>32</v>
      </c>
      <c r="BN82" s="2" t="s">
        <v>10</v>
      </c>
      <c r="BO82" s="2" t="s">
        <v>9</v>
      </c>
      <c r="BP82" s="2"/>
      <c r="BQ82" s="2" t="s">
        <v>31</v>
      </c>
      <c r="BR82" s="2" t="s">
        <v>13</v>
      </c>
      <c r="BS82" s="2" t="s">
        <v>4</v>
      </c>
      <c r="BT82" s="2" t="s">
        <v>8</v>
      </c>
      <c r="BU82" s="2" t="s">
        <v>13</v>
      </c>
      <c r="BV82" s="2" t="s">
        <v>34</v>
      </c>
      <c r="BW82" s="2" t="s">
        <v>252</v>
      </c>
      <c r="BX82" s="2"/>
    </row>
    <row r="83" spans="22:76">
      <c r="V83" s="1">
        <v>1</v>
      </c>
      <c r="W83" s="2" t="s">
        <v>16</v>
      </c>
      <c r="X83" s="2"/>
      <c r="Y83" s="2" t="s">
        <v>7</v>
      </c>
      <c r="Z83" s="2" t="s">
        <v>10</v>
      </c>
      <c r="AA83" s="2" t="s">
        <v>0</v>
      </c>
      <c r="AB83" s="2" t="s">
        <v>5</v>
      </c>
      <c r="AC83" s="2" t="s">
        <v>1</v>
      </c>
      <c r="AD83" s="2"/>
      <c r="AE83" s="2"/>
      <c r="AF83" s="2"/>
      <c r="AG83" s="2"/>
      <c r="AH83" s="2"/>
      <c r="AI83" s="2"/>
      <c r="AJ83" s="2"/>
      <c r="AK83" s="2"/>
      <c r="AL83" s="2" t="s">
        <v>17</v>
      </c>
      <c r="AO83" s="1"/>
      <c r="AP83" s="2" t="s">
        <v>16</v>
      </c>
      <c r="AQ83" s="2"/>
      <c r="AR83" s="2"/>
      <c r="AS83" s="2"/>
      <c r="AT83" s="2"/>
      <c r="AU83" s="2"/>
      <c r="AV83" s="2">
        <v>0</v>
      </c>
      <c r="AW83" s="2">
        <v>0</v>
      </c>
      <c r="AX83" s="2">
        <v>0</v>
      </c>
      <c r="AY83" s="2">
        <v>0</v>
      </c>
      <c r="AZ83" s="2"/>
      <c r="BA83" s="2"/>
      <c r="BB83" s="2"/>
      <c r="BC83" s="2"/>
      <c r="BD83" s="2"/>
      <c r="BE83" s="2" t="s">
        <v>17</v>
      </c>
      <c r="BH83" s="1">
        <v>1</v>
      </c>
      <c r="BI83" s="2"/>
      <c r="BJ83" s="2"/>
      <c r="BK83" s="2"/>
      <c r="BL83" s="2"/>
      <c r="BM83" s="2"/>
      <c r="BN83" s="2" t="s">
        <v>16</v>
      </c>
      <c r="BO83" s="2">
        <v>0</v>
      </c>
      <c r="BP83" s="2">
        <v>0</v>
      </c>
      <c r="BQ83" s="2">
        <v>0</v>
      </c>
      <c r="BR83" s="2">
        <v>0</v>
      </c>
      <c r="BS83" s="2" t="s">
        <v>17</v>
      </c>
      <c r="BT83" s="2"/>
      <c r="BU83" s="2"/>
      <c r="BV83" s="2"/>
      <c r="BW83" s="2"/>
      <c r="BX83" s="2"/>
    </row>
    <row r="85" spans="22:76">
      <c r="AO85" t="s">
        <v>206</v>
      </c>
      <c r="BH85" t="s">
        <v>207</v>
      </c>
    </row>
    <row r="86" spans="22:76">
      <c r="AO86" s="1"/>
      <c r="AP86" s="1">
        <v>0</v>
      </c>
      <c r="AQ86" s="1">
        <v>1</v>
      </c>
      <c r="AR86" s="1">
        <v>2</v>
      </c>
      <c r="AS86" s="1">
        <v>3</v>
      </c>
      <c r="AT86" s="1">
        <v>4</v>
      </c>
      <c r="AU86" s="1">
        <v>5</v>
      </c>
      <c r="AV86" s="1">
        <v>6</v>
      </c>
      <c r="AW86" s="1">
        <v>7</v>
      </c>
      <c r="AX86" s="1">
        <v>8</v>
      </c>
      <c r="AY86" s="1">
        <v>9</v>
      </c>
      <c r="AZ86" s="1">
        <v>10</v>
      </c>
      <c r="BA86" s="1">
        <v>11</v>
      </c>
      <c r="BB86" s="1">
        <v>12</v>
      </c>
      <c r="BC86" s="1">
        <v>13</v>
      </c>
      <c r="BD86" s="1">
        <v>14</v>
      </c>
      <c r="BE86" s="1">
        <v>15</v>
      </c>
      <c r="BH86" s="1"/>
      <c r="BI86" s="1">
        <v>0</v>
      </c>
      <c r="BJ86" s="1">
        <v>1</v>
      </c>
      <c r="BK86" s="1">
        <v>2</v>
      </c>
      <c r="BL86" s="1">
        <v>3</v>
      </c>
      <c r="BM86" s="1">
        <v>4</v>
      </c>
      <c r="BN86" s="1">
        <v>5</v>
      </c>
      <c r="BO86" s="1">
        <v>6</v>
      </c>
      <c r="BP86" s="1">
        <v>7</v>
      </c>
      <c r="BQ86" s="1">
        <v>8</v>
      </c>
      <c r="BR86" s="1">
        <v>9</v>
      </c>
      <c r="BS86" s="1">
        <v>10</v>
      </c>
      <c r="BT86" s="1">
        <v>11</v>
      </c>
      <c r="BU86" s="1">
        <v>12</v>
      </c>
      <c r="BV86" s="1">
        <v>13</v>
      </c>
      <c r="BW86" s="1">
        <v>14</v>
      </c>
      <c r="BX86" s="1">
        <v>15</v>
      </c>
    </row>
    <row r="87" spans="22:76">
      <c r="AO87" s="1">
        <v>0</v>
      </c>
      <c r="AP87" s="2" t="s">
        <v>0</v>
      </c>
      <c r="AQ87" s="2" t="s">
        <v>9</v>
      </c>
      <c r="AR87" s="2" t="s">
        <v>10</v>
      </c>
      <c r="AS87" s="2" t="s">
        <v>7</v>
      </c>
      <c r="AT87" s="2" t="s">
        <v>30</v>
      </c>
      <c r="AU87" s="2" t="s">
        <v>2</v>
      </c>
      <c r="AV87" s="2" t="s">
        <v>3</v>
      </c>
      <c r="AW87" s="2" t="s">
        <v>13</v>
      </c>
      <c r="AX87" s="2" t="s">
        <v>4</v>
      </c>
      <c r="AY87" s="2" t="s">
        <v>33</v>
      </c>
      <c r="AZ87" s="2" t="s">
        <v>8</v>
      </c>
      <c r="BA87" s="2" t="s">
        <v>3</v>
      </c>
      <c r="BB87" s="2" t="s">
        <v>5</v>
      </c>
      <c r="BC87" s="2" t="s">
        <v>10</v>
      </c>
      <c r="BD87" s="2"/>
      <c r="BE87" s="2"/>
      <c r="BH87" s="1">
        <v>0</v>
      </c>
      <c r="BI87" s="2" t="s">
        <v>0</v>
      </c>
      <c r="BJ87" s="2" t="s">
        <v>9</v>
      </c>
      <c r="BK87" s="2" t="s">
        <v>10</v>
      </c>
      <c r="BL87" s="2" t="s">
        <v>7</v>
      </c>
      <c r="BM87" s="2" t="s">
        <v>30</v>
      </c>
      <c r="BN87" s="2" t="s">
        <v>2</v>
      </c>
      <c r="BO87" s="2" t="s">
        <v>3</v>
      </c>
      <c r="BP87" s="2" t="s">
        <v>13</v>
      </c>
      <c r="BQ87" s="2" t="s">
        <v>4</v>
      </c>
      <c r="BR87" s="2" t="s">
        <v>8</v>
      </c>
      <c r="BS87" s="2" t="s">
        <v>13</v>
      </c>
      <c r="BT87" s="2" t="s">
        <v>34</v>
      </c>
      <c r="BU87" s="2" t="s">
        <v>5</v>
      </c>
      <c r="BV87" s="2" t="s">
        <v>7</v>
      </c>
      <c r="BW87" s="2" t="s">
        <v>0</v>
      </c>
      <c r="BX87" s="2"/>
    </row>
    <row r="88" spans="22:76">
      <c r="AO88" s="1">
        <v>1</v>
      </c>
      <c r="AP88" s="2" t="s">
        <v>16</v>
      </c>
      <c r="AQ88" s="2"/>
      <c r="AR88" s="2"/>
      <c r="AS88" s="2"/>
      <c r="AT88" s="2"/>
      <c r="AU88" s="2"/>
      <c r="AV88" s="2">
        <v>0</v>
      </c>
      <c r="AW88" s="2">
        <v>0</v>
      </c>
      <c r="AX88" s="2">
        <v>0</v>
      </c>
      <c r="AY88" s="2">
        <v>0</v>
      </c>
      <c r="AZ88" s="2"/>
      <c r="BA88" s="2"/>
      <c r="BB88" s="2"/>
      <c r="BC88" s="2"/>
      <c r="BD88" s="2"/>
      <c r="BE88" s="2" t="s">
        <v>17</v>
      </c>
      <c r="BH88" s="1">
        <v>1</v>
      </c>
      <c r="BI88" s="2"/>
      <c r="BJ88" s="2"/>
      <c r="BK88" s="2"/>
      <c r="BL88" s="2"/>
      <c r="BM88" s="2"/>
      <c r="BN88" s="2" t="s">
        <v>16</v>
      </c>
      <c r="BO88" s="2">
        <v>0</v>
      </c>
      <c r="BP88" s="2">
        <v>0</v>
      </c>
      <c r="BQ88" s="2">
        <v>0</v>
      </c>
      <c r="BR88" s="2">
        <v>0</v>
      </c>
      <c r="BS88" s="2" t="s">
        <v>17</v>
      </c>
      <c r="BT88" s="2"/>
      <c r="BU88" s="2"/>
      <c r="BV88" s="2"/>
      <c r="BW88" s="2"/>
      <c r="BX88" s="2"/>
    </row>
    <row r="90" spans="22:76">
      <c r="AO90" t="s">
        <v>210</v>
      </c>
    </row>
    <row r="91" spans="22:76">
      <c r="AO91" s="1"/>
      <c r="AP91" s="1">
        <v>0</v>
      </c>
      <c r="AQ91" s="1">
        <v>1</v>
      </c>
      <c r="AR91" s="1">
        <v>2</v>
      </c>
      <c r="AS91" s="1">
        <v>3</v>
      </c>
      <c r="AT91" s="1">
        <v>4</v>
      </c>
      <c r="AU91" s="1">
        <v>5</v>
      </c>
      <c r="AV91" s="1">
        <v>6</v>
      </c>
      <c r="AW91" s="1">
        <v>7</v>
      </c>
      <c r="AX91" s="1">
        <v>8</v>
      </c>
      <c r="AY91" s="1">
        <v>9</v>
      </c>
      <c r="AZ91" s="1">
        <v>10</v>
      </c>
      <c r="BA91" s="1">
        <v>11</v>
      </c>
      <c r="BB91" s="1">
        <v>12</v>
      </c>
      <c r="BC91" s="1">
        <v>13</v>
      </c>
      <c r="BD91" s="1">
        <v>14</v>
      </c>
      <c r="BE91" s="1">
        <v>15</v>
      </c>
    </row>
    <row r="92" spans="22:76">
      <c r="AO92" s="1">
        <v>0</v>
      </c>
      <c r="AP92" s="2" t="s">
        <v>28</v>
      </c>
      <c r="AQ92" s="2" t="s">
        <v>8</v>
      </c>
      <c r="AR92" s="2" t="s">
        <v>15</v>
      </c>
      <c r="AS92" s="2" t="s">
        <v>29</v>
      </c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</row>
    <row r="93" spans="22:76">
      <c r="AO93" s="1">
        <v>1</v>
      </c>
      <c r="AP93" s="2" t="s">
        <v>16</v>
      </c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 t="s">
        <v>17</v>
      </c>
    </row>
    <row r="95" spans="22:76">
      <c r="V95" t="s">
        <v>211</v>
      </c>
    </row>
    <row r="96" spans="22:76">
      <c r="V96" s="1"/>
      <c r="W96" s="1">
        <v>0</v>
      </c>
      <c r="X96" s="1">
        <v>1</v>
      </c>
      <c r="Y96" s="1">
        <v>2</v>
      </c>
      <c r="Z96" s="1">
        <v>3</v>
      </c>
      <c r="AA96" s="1">
        <v>4</v>
      </c>
      <c r="AB96" s="1">
        <v>5</v>
      </c>
      <c r="AC96" s="1">
        <v>6</v>
      </c>
      <c r="AD96" s="1">
        <v>7</v>
      </c>
      <c r="AE96" s="1">
        <v>8</v>
      </c>
      <c r="AF96" s="1">
        <v>9</v>
      </c>
      <c r="AG96" s="1">
        <v>10</v>
      </c>
      <c r="AH96" s="1">
        <v>11</v>
      </c>
      <c r="AI96" s="1">
        <v>12</v>
      </c>
      <c r="AJ96" s="1">
        <v>13</v>
      </c>
      <c r="AK96" s="1">
        <v>14</v>
      </c>
      <c r="AL96" s="1">
        <v>15</v>
      </c>
    </row>
    <row r="97" spans="3:38">
      <c r="V97" s="1">
        <v>0</v>
      </c>
      <c r="W97" s="2" t="s">
        <v>31</v>
      </c>
      <c r="X97" s="2" t="s">
        <v>6</v>
      </c>
      <c r="Y97" s="2" t="s">
        <v>0</v>
      </c>
      <c r="Z97" s="2" t="s">
        <v>10</v>
      </c>
      <c r="AA97" s="2" t="s">
        <v>9</v>
      </c>
      <c r="AB97" s="2" t="s">
        <v>33</v>
      </c>
      <c r="AC97" s="2" t="s">
        <v>8</v>
      </c>
      <c r="AD97" s="2" t="s">
        <v>3</v>
      </c>
      <c r="AE97" s="2" t="s">
        <v>2</v>
      </c>
      <c r="AF97" s="2" t="s">
        <v>248</v>
      </c>
      <c r="AG97" s="2" t="s">
        <v>10</v>
      </c>
      <c r="AH97" s="2" t="s">
        <v>0</v>
      </c>
      <c r="AI97" s="2" t="s">
        <v>10</v>
      </c>
      <c r="AJ97" s="2" t="s">
        <v>9</v>
      </c>
      <c r="AK97" s="2"/>
      <c r="AL97" s="2"/>
    </row>
    <row r="98" spans="3:38">
      <c r="V98" s="1">
        <v>1</v>
      </c>
      <c r="W98" s="2" t="s">
        <v>16</v>
      </c>
      <c r="X98" s="2"/>
      <c r="Y98" s="2" t="s">
        <v>28</v>
      </c>
      <c r="Z98" s="2" t="s">
        <v>8</v>
      </c>
      <c r="AA98" s="2" t="s">
        <v>15</v>
      </c>
      <c r="AB98" s="2" t="s">
        <v>29</v>
      </c>
      <c r="AC98" s="2"/>
      <c r="AD98" s="2"/>
      <c r="AE98" s="2"/>
      <c r="AF98" s="2"/>
      <c r="AG98" s="2"/>
      <c r="AH98" s="2"/>
      <c r="AI98" s="2"/>
      <c r="AJ98" s="2"/>
      <c r="AK98" s="2"/>
      <c r="AL98" s="2" t="s">
        <v>17</v>
      </c>
    </row>
    <row r="100" spans="3:38">
      <c r="C100" t="s">
        <v>212</v>
      </c>
    </row>
    <row r="101" spans="3:38">
      <c r="C101" s="1"/>
      <c r="D101" s="1">
        <v>0</v>
      </c>
      <c r="E101" s="1">
        <v>1</v>
      </c>
      <c r="F101" s="1">
        <v>2</v>
      </c>
      <c r="G101" s="1">
        <v>3</v>
      </c>
      <c r="H101" s="1">
        <v>4</v>
      </c>
      <c r="I101" s="1">
        <v>5</v>
      </c>
      <c r="J101" s="1">
        <v>6</v>
      </c>
      <c r="K101" s="1">
        <v>7</v>
      </c>
      <c r="L101" s="1">
        <v>8</v>
      </c>
      <c r="M101" s="1">
        <v>9</v>
      </c>
      <c r="N101" s="1">
        <v>10</v>
      </c>
      <c r="O101" s="1">
        <v>11</v>
      </c>
      <c r="P101" s="1">
        <v>12</v>
      </c>
      <c r="Q101" s="1">
        <v>13</v>
      </c>
      <c r="R101" s="1">
        <v>14</v>
      </c>
      <c r="S101" s="1">
        <v>15</v>
      </c>
    </row>
    <row r="102" spans="3:38">
      <c r="C102" s="1">
        <v>0</v>
      </c>
      <c r="D102" s="2" t="s">
        <v>7</v>
      </c>
      <c r="E102" s="2" t="s">
        <v>244</v>
      </c>
      <c r="F102" s="2" t="s">
        <v>245</v>
      </c>
      <c r="G102" s="2" t="s">
        <v>244</v>
      </c>
      <c r="H102" s="2" t="s">
        <v>246</v>
      </c>
      <c r="I102" s="2" t="s">
        <v>247</v>
      </c>
      <c r="J102" s="2" t="s">
        <v>39</v>
      </c>
      <c r="K102" s="2" t="s">
        <v>248</v>
      </c>
      <c r="L102" s="2" t="s">
        <v>249</v>
      </c>
      <c r="M102" s="2" t="s">
        <v>250</v>
      </c>
      <c r="N102" s="2" t="s">
        <v>251</v>
      </c>
      <c r="O102" s="2" t="s">
        <v>245</v>
      </c>
      <c r="P102" s="2" t="s">
        <v>244</v>
      </c>
      <c r="Q102" s="2" t="s">
        <v>4</v>
      </c>
      <c r="R102" s="2"/>
      <c r="S102" s="2"/>
    </row>
    <row r="103" spans="3:38">
      <c r="C103" s="1">
        <v>1</v>
      </c>
      <c r="D103" s="2" t="s">
        <v>16</v>
      </c>
      <c r="E103" s="2"/>
      <c r="F103" s="2"/>
      <c r="G103" s="2"/>
      <c r="H103" s="2" t="s">
        <v>15</v>
      </c>
      <c r="I103" s="2" t="s">
        <v>8</v>
      </c>
      <c r="J103" s="2" t="s">
        <v>0</v>
      </c>
      <c r="K103" s="2" t="s">
        <v>15</v>
      </c>
      <c r="L103" s="2" t="s">
        <v>30</v>
      </c>
      <c r="M103" s="2" t="s">
        <v>10</v>
      </c>
      <c r="N103" s="2" t="s">
        <v>9</v>
      </c>
      <c r="O103" s="2"/>
      <c r="P103" s="2"/>
      <c r="Q103" s="2"/>
      <c r="R103" s="2"/>
      <c r="S103" s="2" t="s">
        <v>17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BX99"/>
  <sheetViews>
    <sheetView topLeftCell="A25" zoomScaleNormal="100" workbookViewId="0">
      <selection activeCell="BH46" sqref="BH46:BR46"/>
    </sheetView>
  </sheetViews>
  <sheetFormatPr baseColWidth="10" defaultRowHeight="15"/>
  <cols>
    <col min="1" max="78" width="2.85546875" customWidth="1"/>
  </cols>
  <sheetData>
    <row r="1" spans="2:35" ht="31.5">
      <c r="B1" s="36" t="s">
        <v>144</v>
      </c>
    </row>
    <row r="2" spans="2:35">
      <c r="B2" s="29"/>
    </row>
    <row r="3" spans="2:35">
      <c r="B3" s="29"/>
      <c r="C3" t="s">
        <v>149</v>
      </c>
    </row>
    <row r="5" spans="2:35">
      <c r="C5" t="s">
        <v>180</v>
      </c>
    </row>
    <row r="7" spans="2:35">
      <c r="C7" t="s">
        <v>128</v>
      </c>
    </row>
    <row r="9" spans="2:35">
      <c r="C9" t="s">
        <v>129</v>
      </c>
    </row>
    <row r="10" spans="2:35">
      <c r="S10" s="28" t="s">
        <v>151</v>
      </c>
      <c r="V10" s="27"/>
      <c r="X10" s="27" t="s">
        <v>89</v>
      </c>
    </row>
    <row r="11" spans="2:35">
      <c r="D11" s="27"/>
      <c r="P11" s="28" t="s">
        <v>87</v>
      </c>
      <c r="AD11" s="27" t="s">
        <v>125</v>
      </c>
    </row>
    <row r="12" spans="2:35">
      <c r="D12" s="27"/>
    </row>
    <row r="14" spans="2:35">
      <c r="N14" t="s">
        <v>118</v>
      </c>
      <c r="Q14" t="s">
        <v>153</v>
      </c>
      <c r="T14" t="s">
        <v>154</v>
      </c>
      <c r="AB14" t="s">
        <v>155</v>
      </c>
      <c r="AI14" t="s">
        <v>156</v>
      </c>
    </row>
    <row r="15" spans="2:35">
      <c r="C15" s="30" t="s">
        <v>137</v>
      </c>
      <c r="D15" s="31"/>
      <c r="E15" s="31"/>
      <c r="U15" s="30" t="s">
        <v>136</v>
      </c>
      <c r="V15" s="31"/>
      <c r="W15" s="31"/>
      <c r="X15" s="31"/>
      <c r="Y15" s="31"/>
      <c r="Z15" s="31"/>
      <c r="AA15" s="31"/>
    </row>
    <row r="17" spans="2:33">
      <c r="B17" s="29" t="s">
        <v>138</v>
      </c>
      <c r="AE17" s="29" t="s">
        <v>197</v>
      </c>
    </row>
    <row r="18" spans="2:33">
      <c r="C18" t="s">
        <v>150</v>
      </c>
      <c r="E18" t="s">
        <v>87</v>
      </c>
      <c r="AF18" t="s">
        <v>200</v>
      </c>
    </row>
    <row r="19" spans="2:33">
      <c r="C19" t="s">
        <v>150</v>
      </c>
      <c r="E19" t="s">
        <v>139</v>
      </c>
      <c r="AF19" t="s">
        <v>189</v>
      </c>
    </row>
    <row r="20" spans="2:33">
      <c r="C20" t="s">
        <v>150</v>
      </c>
      <c r="E20" t="s">
        <v>89</v>
      </c>
      <c r="AF20" t="s">
        <v>188</v>
      </c>
    </row>
    <row r="21" spans="2:33">
      <c r="C21" t="s">
        <v>150</v>
      </c>
      <c r="E21" t="s">
        <v>93</v>
      </c>
      <c r="AF21" t="s">
        <v>137</v>
      </c>
    </row>
    <row r="22" spans="2:33">
      <c r="AE22" s="29" t="s">
        <v>199</v>
      </c>
    </row>
    <row r="23" spans="2:33">
      <c r="B23" s="29" t="s">
        <v>141</v>
      </c>
      <c r="AF23" t="s">
        <v>117</v>
      </c>
    </row>
    <row r="24" spans="2:33">
      <c r="C24" t="s">
        <v>152</v>
      </c>
      <c r="AE24" s="29" t="s">
        <v>117</v>
      </c>
    </row>
    <row r="25" spans="2:33">
      <c r="AF25" t="s">
        <v>182</v>
      </c>
    </row>
    <row r="26" spans="2:33">
      <c r="AG26" t="s">
        <v>183</v>
      </c>
    </row>
    <row r="27" spans="2:33">
      <c r="B27" s="29" t="s">
        <v>143</v>
      </c>
      <c r="AG27" t="s">
        <v>184</v>
      </c>
    </row>
    <row r="28" spans="2:33">
      <c r="C28" t="s">
        <v>131</v>
      </c>
      <c r="AG28" t="s">
        <v>157</v>
      </c>
    </row>
    <row r="29" spans="2:33">
      <c r="C29" t="s">
        <v>157</v>
      </c>
      <c r="AG29" t="s">
        <v>158</v>
      </c>
    </row>
    <row r="30" spans="2:33">
      <c r="C30" t="s">
        <v>158</v>
      </c>
      <c r="AG30" t="s">
        <v>159</v>
      </c>
    </row>
    <row r="31" spans="2:33">
      <c r="C31" t="s">
        <v>159</v>
      </c>
      <c r="AG31" t="s">
        <v>160</v>
      </c>
    </row>
    <row r="32" spans="2:33">
      <c r="C32" t="s">
        <v>160</v>
      </c>
      <c r="AF32" t="s">
        <v>181</v>
      </c>
    </row>
    <row r="33" spans="3:76">
      <c r="AG33" t="s">
        <v>163</v>
      </c>
    </row>
    <row r="34" spans="3:76">
      <c r="AG34" t="s">
        <v>194</v>
      </c>
    </row>
    <row r="35" spans="3:76">
      <c r="AH35" t="s">
        <v>185</v>
      </c>
    </row>
    <row r="36" spans="3:76">
      <c r="AG36" t="s">
        <v>341</v>
      </c>
    </row>
    <row r="37" spans="3:76">
      <c r="AH37" t="s">
        <v>186</v>
      </c>
    </row>
    <row r="38" spans="3:76">
      <c r="AH38" t="s">
        <v>136</v>
      </c>
    </row>
    <row r="39" spans="3:76">
      <c r="AG39" t="s">
        <v>187</v>
      </c>
    </row>
    <row r="40" spans="3:76">
      <c r="AH40" t="s">
        <v>188</v>
      </c>
    </row>
    <row r="41" spans="3:76">
      <c r="AH41" t="s">
        <v>189</v>
      </c>
    </row>
    <row r="42" spans="3:76">
      <c r="AG42" t="s">
        <v>195</v>
      </c>
    </row>
    <row r="43" spans="3:76">
      <c r="AH43" t="s">
        <v>190</v>
      </c>
    </row>
    <row r="46" spans="3:76">
      <c r="C46" t="s">
        <v>212</v>
      </c>
      <c r="V46" t="s">
        <v>213</v>
      </c>
      <c r="AO46" t="s">
        <v>214</v>
      </c>
      <c r="BH46" s="40" t="s">
        <v>406</v>
      </c>
      <c r="BI46" s="31"/>
      <c r="BJ46" s="31"/>
      <c r="BK46" s="31"/>
      <c r="BL46" s="31"/>
      <c r="BM46" s="31"/>
      <c r="BN46" s="31"/>
      <c r="BO46" s="31"/>
      <c r="BP46" s="31"/>
      <c r="BQ46" s="31"/>
      <c r="BR46" s="31"/>
    </row>
    <row r="47" spans="3:76">
      <c r="C47" s="1"/>
      <c r="D47" s="1">
        <v>0</v>
      </c>
      <c r="E47" s="1">
        <v>1</v>
      </c>
      <c r="F47" s="1">
        <v>2</v>
      </c>
      <c r="G47" s="1">
        <v>3</v>
      </c>
      <c r="H47" s="1">
        <v>4</v>
      </c>
      <c r="I47" s="1">
        <v>5</v>
      </c>
      <c r="J47" s="1">
        <v>6</v>
      </c>
      <c r="K47" s="1">
        <v>7</v>
      </c>
      <c r="L47" s="1">
        <v>8</v>
      </c>
      <c r="M47" s="1">
        <v>9</v>
      </c>
      <c r="N47" s="1">
        <v>10</v>
      </c>
      <c r="O47" s="1">
        <v>11</v>
      </c>
      <c r="P47" s="1">
        <v>12</v>
      </c>
      <c r="Q47" s="1">
        <v>13</v>
      </c>
      <c r="R47" s="1">
        <v>14</v>
      </c>
      <c r="S47" s="1">
        <v>15</v>
      </c>
      <c r="V47" s="1"/>
      <c r="W47" s="1">
        <v>0</v>
      </c>
      <c r="X47" s="1">
        <v>1</v>
      </c>
      <c r="Y47" s="1">
        <v>2</v>
      </c>
      <c r="Z47" s="1">
        <v>3</v>
      </c>
      <c r="AA47" s="1">
        <v>4</v>
      </c>
      <c r="AB47" s="1">
        <v>5</v>
      </c>
      <c r="AC47" s="1">
        <v>6</v>
      </c>
      <c r="AD47" s="1">
        <v>7</v>
      </c>
      <c r="AE47" s="1">
        <v>8</v>
      </c>
      <c r="AF47" s="1">
        <v>9</v>
      </c>
      <c r="AG47" s="1">
        <v>10</v>
      </c>
      <c r="AH47" s="1">
        <v>11</v>
      </c>
      <c r="AI47" s="1">
        <v>12</v>
      </c>
      <c r="AJ47" s="1">
        <v>13</v>
      </c>
      <c r="AK47" s="1">
        <v>14</v>
      </c>
      <c r="AL47" s="1">
        <v>15</v>
      </c>
      <c r="AO47" s="1"/>
      <c r="AP47" s="1">
        <v>0</v>
      </c>
      <c r="AQ47" s="1">
        <v>1</v>
      </c>
      <c r="AR47" s="1">
        <v>2</v>
      </c>
      <c r="AS47" s="1">
        <v>3</v>
      </c>
      <c r="AT47" s="1">
        <v>4</v>
      </c>
      <c r="AU47" s="1">
        <v>5</v>
      </c>
      <c r="AV47" s="1">
        <v>6</v>
      </c>
      <c r="AW47" s="1">
        <v>7</v>
      </c>
      <c r="AX47" s="1">
        <v>8</v>
      </c>
      <c r="AY47" s="1">
        <v>9</v>
      </c>
      <c r="AZ47" s="1">
        <v>10</v>
      </c>
      <c r="BA47" s="1">
        <v>11</v>
      </c>
      <c r="BB47" s="1">
        <v>12</v>
      </c>
      <c r="BC47" s="1">
        <v>13</v>
      </c>
      <c r="BD47" s="1">
        <v>14</v>
      </c>
      <c r="BE47" s="1">
        <v>15</v>
      </c>
      <c r="BH47" s="1"/>
      <c r="BI47" s="1">
        <v>0</v>
      </c>
      <c r="BJ47" s="1">
        <v>1</v>
      </c>
      <c r="BK47" s="1">
        <v>2</v>
      </c>
      <c r="BL47" s="1">
        <v>3</v>
      </c>
      <c r="BM47" s="1">
        <v>4</v>
      </c>
      <c r="BN47" s="1">
        <v>5</v>
      </c>
      <c r="BO47" s="1">
        <v>6</v>
      </c>
      <c r="BP47" s="1">
        <v>7</v>
      </c>
      <c r="BQ47" s="1">
        <v>8</v>
      </c>
      <c r="BR47" s="1">
        <v>9</v>
      </c>
      <c r="BS47" s="1">
        <v>10</v>
      </c>
      <c r="BT47" s="1">
        <v>11</v>
      </c>
      <c r="BU47" s="1">
        <v>12</v>
      </c>
      <c r="BV47" s="1">
        <v>13</v>
      </c>
      <c r="BW47" s="1">
        <v>14</v>
      </c>
      <c r="BX47" s="1">
        <v>15</v>
      </c>
    </row>
    <row r="48" spans="3:76">
      <c r="C48" s="1">
        <v>0</v>
      </c>
      <c r="D48" s="2" t="s">
        <v>7</v>
      </c>
      <c r="E48" s="2" t="s">
        <v>244</v>
      </c>
      <c r="F48" s="2" t="s">
        <v>245</v>
      </c>
      <c r="G48" s="2" t="s">
        <v>244</v>
      </c>
      <c r="H48" s="2" t="s">
        <v>246</v>
      </c>
      <c r="I48" s="2" t="s">
        <v>247</v>
      </c>
      <c r="J48" s="2" t="s">
        <v>39</v>
      </c>
      <c r="K48" s="2" t="s">
        <v>248</v>
      </c>
      <c r="L48" s="2" t="s">
        <v>249</v>
      </c>
      <c r="M48" s="2" t="s">
        <v>250</v>
      </c>
      <c r="N48" s="2" t="s">
        <v>251</v>
      </c>
      <c r="O48" s="2" t="s">
        <v>245</v>
      </c>
      <c r="P48" s="2" t="s">
        <v>244</v>
      </c>
      <c r="Q48" s="2" t="s">
        <v>4</v>
      </c>
      <c r="R48" s="2"/>
      <c r="S48" s="2"/>
      <c r="V48" s="1">
        <v>0</v>
      </c>
      <c r="W48" s="2" t="s">
        <v>15</v>
      </c>
      <c r="X48" s="2" t="s">
        <v>8</v>
      </c>
      <c r="Y48" s="2" t="s">
        <v>0</v>
      </c>
      <c r="Z48" s="2" t="s">
        <v>15</v>
      </c>
      <c r="AA48" s="2" t="s">
        <v>30</v>
      </c>
      <c r="AB48" s="2" t="s">
        <v>10</v>
      </c>
      <c r="AC48" s="2" t="s">
        <v>9</v>
      </c>
      <c r="AD48" s="2"/>
      <c r="AE48" s="2"/>
      <c r="AF48" s="2"/>
      <c r="AG48" s="2"/>
      <c r="AH48" s="2"/>
      <c r="AI48" s="2"/>
      <c r="AJ48" s="2"/>
      <c r="AK48" s="2"/>
      <c r="AL48" s="2"/>
      <c r="AO48" s="1">
        <v>0</v>
      </c>
      <c r="AP48" s="2" t="s">
        <v>17</v>
      </c>
      <c r="AQ48" s="2" t="s">
        <v>17</v>
      </c>
      <c r="AR48" s="2" t="s">
        <v>9</v>
      </c>
      <c r="AS48" s="2" t="s">
        <v>5</v>
      </c>
      <c r="AT48" s="2" t="s">
        <v>6</v>
      </c>
      <c r="AU48" s="2" t="s">
        <v>6</v>
      </c>
      <c r="AV48" s="2" t="s">
        <v>31</v>
      </c>
      <c r="AW48" s="2" t="s">
        <v>6</v>
      </c>
      <c r="AX48" s="2" t="s">
        <v>32</v>
      </c>
      <c r="AY48" s="2" t="s">
        <v>252</v>
      </c>
      <c r="AZ48" s="2" t="s">
        <v>252</v>
      </c>
      <c r="BA48" s="2" t="s">
        <v>252</v>
      </c>
      <c r="BB48" s="2"/>
      <c r="BC48" s="2"/>
      <c r="BD48" s="2"/>
      <c r="BE48" s="2"/>
      <c r="BH48" s="1">
        <v>0</v>
      </c>
      <c r="BI48" s="2" t="s">
        <v>17</v>
      </c>
      <c r="BJ48" s="2" t="s">
        <v>17</v>
      </c>
      <c r="BK48" s="2" t="s">
        <v>7</v>
      </c>
      <c r="BL48" s="2" t="s">
        <v>0</v>
      </c>
      <c r="BM48" s="2" t="s">
        <v>2</v>
      </c>
      <c r="BN48" s="2" t="s">
        <v>1</v>
      </c>
      <c r="BO48" s="2" t="s">
        <v>1</v>
      </c>
      <c r="BP48" s="2" t="s">
        <v>10</v>
      </c>
      <c r="BQ48" s="2" t="s">
        <v>13</v>
      </c>
      <c r="BR48" s="2" t="s">
        <v>405</v>
      </c>
      <c r="BS48" s="2"/>
      <c r="BT48" s="2"/>
      <c r="BU48" s="2"/>
      <c r="BV48" s="2"/>
      <c r="BW48" s="2"/>
      <c r="BX48" s="2"/>
    </row>
    <row r="49" spans="3:76">
      <c r="C49" s="1">
        <v>1</v>
      </c>
      <c r="D49" s="2" t="s">
        <v>16</v>
      </c>
      <c r="E49" s="2"/>
      <c r="F49" s="2"/>
      <c r="G49" s="2"/>
      <c r="H49" s="2" t="s">
        <v>15</v>
      </c>
      <c r="I49" s="2" t="s">
        <v>8</v>
      </c>
      <c r="J49" s="2" t="s">
        <v>0</v>
      </c>
      <c r="K49" s="2" t="s">
        <v>15</v>
      </c>
      <c r="L49" s="2" t="s">
        <v>30</v>
      </c>
      <c r="M49" s="2" t="s">
        <v>10</v>
      </c>
      <c r="N49" s="2" t="s">
        <v>9</v>
      </c>
      <c r="O49" s="2"/>
      <c r="P49" s="2"/>
      <c r="Q49" s="2"/>
      <c r="R49" s="2"/>
      <c r="S49" s="2" t="s">
        <v>17</v>
      </c>
      <c r="V49" s="1">
        <v>1</v>
      </c>
      <c r="W49" s="2" t="s">
        <v>16</v>
      </c>
      <c r="X49" s="2"/>
      <c r="Y49" s="2" t="s">
        <v>7</v>
      </c>
      <c r="Z49" s="2" t="s">
        <v>0</v>
      </c>
      <c r="AA49" s="2" t="s">
        <v>8</v>
      </c>
      <c r="AB49" s="2" t="s">
        <v>9</v>
      </c>
      <c r="AC49" s="2" t="s">
        <v>0</v>
      </c>
      <c r="AD49" s="2"/>
      <c r="AE49" s="2"/>
      <c r="AF49" s="2"/>
      <c r="AG49" s="2"/>
      <c r="AH49" s="2"/>
      <c r="AI49" s="2"/>
      <c r="AJ49" s="2"/>
      <c r="AK49" s="2"/>
      <c r="AL49" s="2" t="s">
        <v>17</v>
      </c>
      <c r="AO49" s="1">
        <v>1</v>
      </c>
      <c r="AP49" s="2" t="s">
        <v>1</v>
      </c>
      <c r="AQ49" s="2" t="s">
        <v>30</v>
      </c>
      <c r="AR49" s="2" t="s">
        <v>2</v>
      </c>
      <c r="AS49" s="2" t="s">
        <v>0</v>
      </c>
      <c r="AT49" s="2" t="s">
        <v>2</v>
      </c>
      <c r="AU49" s="2" t="s">
        <v>7</v>
      </c>
      <c r="AV49" s="2" t="s">
        <v>4</v>
      </c>
      <c r="AW49" s="2"/>
      <c r="AX49" s="2"/>
      <c r="AY49" s="2">
        <v>0</v>
      </c>
      <c r="AZ49" s="2">
        <v>0</v>
      </c>
      <c r="BA49" s="2">
        <v>0</v>
      </c>
      <c r="BB49" s="2">
        <v>0</v>
      </c>
      <c r="BC49" s="2"/>
      <c r="BD49" s="2"/>
      <c r="BE49" s="2"/>
      <c r="BH49" s="1">
        <v>1</v>
      </c>
      <c r="BI49" s="2" t="s">
        <v>1</v>
      </c>
      <c r="BJ49" s="2" t="s">
        <v>30</v>
      </c>
      <c r="BK49" s="2" t="s">
        <v>2</v>
      </c>
      <c r="BL49" s="2" t="s">
        <v>0</v>
      </c>
      <c r="BM49" s="2" t="s">
        <v>2</v>
      </c>
      <c r="BN49" s="2" t="s">
        <v>7</v>
      </c>
      <c r="BO49" s="2" t="s">
        <v>4</v>
      </c>
      <c r="BP49" s="2"/>
      <c r="BQ49" s="2"/>
      <c r="BR49" s="2">
        <v>0</v>
      </c>
      <c r="BS49" s="2">
        <v>0</v>
      </c>
      <c r="BT49" s="2">
        <v>0</v>
      </c>
      <c r="BU49" s="2">
        <v>0</v>
      </c>
      <c r="BV49" s="2"/>
      <c r="BW49" s="2"/>
      <c r="BX49" s="2" t="s">
        <v>17</v>
      </c>
    </row>
    <row r="51" spans="3:76">
      <c r="V51" t="s">
        <v>263</v>
      </c>
      <c r="AO51" t="s">
        <v>264</v>
      </c>
      <c r="BH51" t="s">
        <v>265</v>
      </c>
    </row>
    <row r="52" spans="3:76">
      <c r="V52" s="1"/>
      <c r="W52" s="1">
        <v>0</v>
      </c>
      <c r="X52" s="1">
        <v>1</v>
      </c>
      <c r="Y52" s="1">
        <v>2</v>
      </c>
      <c r="Z52" s="1">
        <v>3</v>
      </c>
      <c r="AA52" s="1">
        <v>4</v>
      </c>
      <c r="AB52" s="1">
        <v>5</v>
      </c>
      <c r="AC52" s="1">
        <v>6</v>
      </c>
      <c r="AD52" s="1">
        <v>7</v>
      </c>
      <c r="AE52" s="1">
        <v>8</v>
      </c>
      <c r="AF52" s="1">
        <v>9</v>
      </c>
      <c r="AG52" s="1">
        <v>10</v>
      </c>
      <c r="AH52" s="1">
        <v>11</v>
      </c>
      <c r="AI52" s="1">
        <v>12</v>
      </c>
      <c r="AJ52" s="1">
        <v>13</v>
      </c>
      <c r="AK52" s="1">
        <v>14</v>
      </c>
      <c r="AL52" s="1">
        <v>15</v>
      </c>
      <c r="AO52" s="1"/>
      <c r="AP52" s="1">
        <v>0</v>
      </c>
      <c r="AQ52" s="1">
        <v>1</v>
      </c>
      <c r="AR52" s="1">
        <v>2</v>
      </c>
      <c r="AS52" s="1">
        <v>3</v>
      </c>
      <c r="AT52" s="1">
        <v>4</v>
      </c>
      <c r="AU52" s="1">
        <v>5</v>
      </c>
      <c r="AV52" s="1">
        <v>6</v>
      </c>
      <c r="AW52" s="1">
        <v>7</v>
      </c>
      <c r="AX52" s="1">
        <v>8</v>
      </c>
      <c r="AY52" s="1">
        <v>9</v>
      </c>
      <c r="AZ52" s="1">
        <v>10</v>
      </c>
      <c r="BA52" s="1">
        <v>11</v>
      </c>
      <c r="BB52" s="1">
        <v>12</v>
      </c>
      <c r="BC52" s="1">
        <v>13</v>
      </c>
      <c r="BD52" s="1">
        <v>14</v>
      </c>
      <c r="BE52" s="1">
        <v>15</v>
      </c>
      <c r="BH52" s="1"/>
      <c r="BI52" s="1">
        <v>0</v>
      </c>
      <c r="BJ52" s="1">
        <v>1</v>
      </c>
      <c r="BK52" s="1">
        <v>2</v>
      </c>
      <c r="BL52" s="1">
        <v>3</v>
      </c>
      <c r="BM52" s="1">
        <v>4</v>
      </c>
      <c r="BN52" s="1">
        <v>5</v>
      </c>
      <c r="BO52" s="1">
        <v>6</v>
      </c>
      <c r="BP52" s="1">
        <v>7</v>
      </c>
      <c r="BQ52" s="1">
        <v>8</v>
      </c>
      <c r="BR52" s="1">
        <v>9</v>
      </c>
      <c r="BS52" s="1">
        <v>10</v>
      </c>
      <c r="BT52" s="1">
        <v>11</v>
      </c>
      <c r="BU52" s="1">
        <v>12</v>
      </c>
      <c r="BV52" s="1">
        <v>13</v>
      </c>
      <c r="BW52" s="1">
        <v>14</v>
      </c>
      <c r="BX52" s="1">
        <v>15</v>
      </c>
    </row>
    <row r="53" spans="3:76">
      <c r="V53" s="1">
        <v>0</v>
      </c>
      <c r="W53" s="2" t="s">
        <v>15</v>
      </c>
      <c r="X53" s="2" t="s">
        <v>8</v>
      </c>
      <c r="Y53" s="2" t="s">
        <v>0</v>
      </c>
      <c r="Z53" s="2" t="s">
        <v>15</v>
      </c>
      <c r="AA53" s="2" t="s">
        <v>30</v>
      </c>
      <c r="AB53" s="2" t="s">
        <v>10</v>
      </c>
      <c r="AC53" s="2" t="s">
        <v>9</v>
      </c>
      <c r="AD53" s="2"/>
      <c r="AE53" s="2"/>
      <c r="AF53" s="2"/>
      <c r="AG53" s="2"/>
      <c r="AH53" s="2"/>
      <c r="AI53" s="2"/>
      <c r="AJ53" s="2"/>
      <c r="AK53" s="2"/>
      <c r="AL53" s="2"/>
      <c r="AO53" s="1">
        <v>0</v>
      </c>
      <c r="AP53" s="2" t="s">
        <v>1</v>
      </c>
      <c r="AQ53" s="2" t="s">
        <v>9</v>
      </c>
      <c r="AR53" s="2" t="s">
        <v>10</v>
      </c>
      <c r="AS53" s="2" t="s">
        <v>11</v>
      </c>
      <c r="AT53" s="2" t="s">
        <v>13</v>
      </c>
      <c r="AU53" s="2" t="s">
        <v>10</v>
      </c>
      <c r="AV53" s="2" t="s">
        <v>3</v>
      </c>
      <c r="AW53" s="2" t="s">
        <v>8</v>
      </c>
      <c r="AX53" s="2" t="s">
        <v>35</v>
      </c>
      <c r="AY53" s="2"/>
      <c r="AZ53" s="2" t="s">
        <v>13</v>
      </c>
      <c r="BA53" s="2" t="s">
        <v>5</v>
      </c>
      <c r="BB53" s="2" t="s">
        <v>9</v>
      </c>
      <c r="BC53" s="2" t="s">
        <v>8</v>
      </c>
      <c r="BD53" s="2" t="s">
        <v>0</v>
      </c>
      <c r="BE53" s="2" t="s">
        <v>252</v>
      </c>
      <c r="BH53" s="1">
        <v>0</v>
      </c>
      <c r="BI53" s="2"/>
      <c r="BJ53" s="2" t="s">
        <v>17</v>
      </c>
      <c r="BK53" s="2">
        <v>0</v>
      </c>
      <c r="BL53" s="2">
        <v>0</v>
      </c>
      <c r="BM53" s="2" t="s">
        <v>43</v>
      </c>
      <c r="BN53" s="2">
        <v>0</v>
      </c>
      <c r="BO53" s="2">
        <v>0</v>
      </c>
      <c r="BP53" s="2" t="s">
        <v>40</v>
      </c>
      <c r="BQ53" s="2">
        <v>0</v>
      </c>
      <c r="BR53" s="2">
        <v>0</v>
      </c>
      <c r="BS53" s="2" t="s">
        <v>12</v>
      </c>
      <c r="BT53" s="2">
        <v>0</v>
      </c>
      <c r="BU53" s="2">
        <v>0</v>
      </c>
      <c r="BV53" s="2">
        <v>0</v>
      </c>
      <c r="BW53" s="2" t="s">
        <v>40</v>
      </c>
      <c r="BX53" s="2" t="s">
        <v>12</v>
      </c>
    </row>
    <row r="54" spans="3:76">
      <c r="V54" s="1">
        <v>1</v>
      </c>
      <c r="W54" s="2" t="s">
        <v>16</v>
      </c>
      <c r="X54" s="2"/>
      <c r="Y54" s="2" t="s">
        <v>0</v>
      </c>
      <c r="Z54" s="2" t="s">
        <v>31</v>
      </c>
      <c r="AA54" s="2" t="s">
        <v>248</v>
      </c>
      <c r="AB54" s="2" t="s">
        <v>31</v>
      </c>
      <c r="AC54" s="2" t="s">
        <v>6</v>
      </c>
      <c r="AD54" s="2" t="s">
        <v>32</v>
      </c>
      <c r="AE54" s="2"/>
      <c r="AF54" s="2"/>
      <c r="AG54" s="2"/>
      <c r="AH54" s="2"/>
      <c r="AI54" s="2"/>
      <c r="AJ54" s="2"/>
      <c r="AK54" s="2"/>
      <c r="AL54" s="2" t="s">
        <v>17</v>
      </c>
      <c r="AO54" s="1">
        <v>1</v>
      </c>
      <c r="AP54" s="2" t="s">
        <v>16</v>
      </c>
      <c r="AQ54" s="2">
        <v>0</v>
      </c>
      <c r="AR54" s="2">
        <v>0</v>
      </c>
      <c r="AS54" s="2" t="s">
        <v>43</v>
      </c>
      <c r="AT54" s="2">
        <v>0</v>
      </c>
      <c r="AU54" s="2">
        <v>0</v>
      </c>
      <c r="AV54" s="2" t="s">
        <v>40</v>
      </c>
      <c r="AW54" s="2">
        <v>0</v>
      </c>
      <c r="AX54" s="2">
        <v>0</v>
      </c>
      <c r="AY54" s="2" t="s">
        <v>12</v>
      </c>
      <c r="AZ54" s="2">
        <v>0</v>
      </c>
      <c r="BA54" s="2">
        <v>0</v>
      </c>
      <c r="BB54" s="2">
        <v>0</v>
      </c>
      <c r="BC54" s="2" t="s">
        <v>40</v>
      </c>
      <c r="BD54" s="2" t="s">
        <v>12</v>
      </c>
      <c r="BE54" s="2" t="s">
        <v>17</v>
      </c>
      <c r="BH54" s="1">
        <v>1</v>
      </c>
      <c r="BI54" s="2"/>
      <c r="BJ54" s="2"/>
      <c r="BK54" s="2" t="s">
        <v>44</v>
      </c>
      <c r="BL54" s="2" t="s">
        <v>44</v>
      </c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</row>
    <row r="56" spans="3:76">
      <c r="AO56" t="s">
        <v>266</v>
      </c>
      <c r="BH56" t="s">
        <v>267</v>
      </c>
    </row>
    <row r="57" spans="3:76">
      <c r="AO57" s="1"/>
      <c r="AP57" s="1">
        <v>0</v>
      </c>
      <c r="AQ57" s="1">
        <v>1</v>
      </c>
      <c r="AR57" s="1">
        <v>2</v>
      </c>
      <c r="AS57" s="1">
        <v>3</v>
      </c>
      <c r="AT57" s="1">
        <v>4</v>
      </c>
      <c r="AU57" s="1">
        <v>5</v>
      </c>
      <c r="AV57" s="1">
        <v>6</v>
      </c>
      <c r="AW57" s="1">
        <v>7</v>
      </c>
      <c r="AX57" s="1">
        <v>8</v>
      </c>
      <c r="AY57" s="1">
        <v>9</v>
      </c>
      <c r="AZ57" s="1">
        <v>10</v>
      </c>
      <c r="BA57" s="1">
        <v>11</v>
      </c>
      <c r="BB57" s="1">
        <v>12</v>
      </c>
      <c r="BC57" s="1">
        <v>13</v>
      </c>
      <c r="BD57" s="1">
        <v>14</v>
      </c>
      <c r="BE57" s="1">
        <v>15</v>
      </c>
      <c r="BH57" s="1"/>
      <c r="BI57" s="1">
        <v>0</v>
      </c>
      <c r="BJ57" s="1">
        <v>1</v>
      </c>
      <c r="BK57" s="1">
        <v>2</v>
      </c>
      <c r="BL57" s="1">
        <v>3</v>
      </c>
      <c r="BM57" s="1">
        <v>4</v>
      </c>
      <c r="BN57" s="1">
        <v>5</v>
      </c>
      <c r="BO57" s="1">
        <v>6</v>
      </c>
      <c r="BP57" s="1">
        <v>7</v>
      </c>
      <c r="BQ57" s="1">
        <v>8</v>
      </c>
      <c r="BR57" s="1">
        <v>9</v>
      </c>
      <c r="BS57" s="1">
        <v>10</v>
      </c>
      <c r="BT57" s="1">
        <v>11</v>
      </c>
      <c r="BU57" s="1">
        <v>12</v>
      </c>
      <c r="BV57" s="1">
        <v>13</v>
      </c>
      <c r="BW57" s="1">
        <v>14</v>
      </c>
      <c r="BX57" s="1">
        <v>15</v>
      </c>
    </row>
    <row r="58" spans="3:76">
      <c r="AO58" s="1">
        <v>0</v>
      </c>
      <c r="AP58" s="2" t="s">
        <v>1</v>
      </c>
      <c r="AQ58" s="2" t="s">
        <v>9</v>
      </c>
      <c r="AR58" s="2" t="s">
        <v>10</v>
      </c>
      <c r="AS58" s="2" t="s">
        <v>11</v>
      </c>
      <c r="AT58" s="2" t="s">
        <v>38</v>
      </c>
      <c r="AU58" s="2" t="s">
        <v>2</v>
      </c>
      <c r="AV58" s="2" t="s">
        <v>15</v>
      </c>
      <c r="AW58" s="2" t="s">
        <v>5</v>
      </c>
      <c r="AX58" s="2" t="s">
        <v>7</v>
      </c>
      <c r="AY58" s="2"/>
      <c r="AZ58" s="2" t="s">
        <v>13</v>
      </c>
      <c r="BA58" s="2" t="s">
        <v>5</v>
      </c>
      <c r="BB58" s="2" t="s">
        <v>9</v>
      </c>
      <c r="BC58" s="2" t="s">
        <v>8</v>
      </c>
      <c r="BD58" s="2" t="s">
        <v>0</v>
      </c>
      <c r="BE58" s="2" t="s">
        <v>252</v>
      </c>
      <c r="BH58" s="1">
        <v>0</v>
      </c>
      <c r="BI58" s="2"/>
      <c r="BJ58" s="2" t="s">
        <v>17</v>
      </c>
      <c r="BK58" s="2">
        <v>0</v>
      </c>
      <c r="BL58" s="2">
        <v>0</v>
      </c>
      <c r="BM58" s="2" t="s">
        <v>43</v>
      </c>
      <c r="BN58" s="2">
        <v>0</v>
      </c>
      <c r="BO58" s="2">
        <v>0</v>
      </c>
      <c r="BP58" s="2" t="s">
        <v>40</v>
      </c>
      <c r="BQ58" s="2">
        <v>0</v>
      </c>
      <c r="BR58" s="2">
        <v>0</v>
      </c>
      <c r="BS58" s="2" t="s">
        <v>12</v>
      </c>
      <c r="BT58" s="2">
        <v>0</v>
      </c>
      <c r="BU58" s="2">
        <v>0</v>
      </c>
      <c r="BV58" s="2">
        <v>0</v>
      </c>
      <c r="BW58" s="2" t="s">
        <v>40</v>
      </c>
      <c r="BX58" s="2" t="s">
        <v>12</v>
      </c>
    </row>
    <row r="59" spans="3:76">
      <c r="AO59" s="1">
        <v>1</v>
      </c>
      <c r="AP59" s="2" t="s">
        <v>16</v>
      </c>
      <c r="AQ59" s="2">
        <v>0</v>
      </c>
      <c r="AR59" s="2">
        <v>0</v>
      </c>
      <c r="AS59" s="2" t="s">
        <v>43</v>
      </c>
      <c r="AT59" s="2">
        <v>0</v>
      </c>
      <c r="AU59" s="2">
        <v>0</v>
      </c>
      <c r="AV59" s="2" t="s">
        <v>40</v>
      </c>
      <c r="AW59" s="2">
        <v>0</v>
      </c>
      <c r="AX59" s="2">
        <v>0</v>
      </c>
      <c r="AY59" s="2" t="s">
        <v>12</v>
      </c>
      <c r="AZ59" s="2">
        <v>0</v>
      </c>
      <c r="BA59" s="2">
        <v>0</v>
      </c>
      <c r="BB59" s="2">
        <v>0</v>
      </c>
      <c r="BC59" s="2" t="s">
        <v>40</v>
      </c>
      <c r="BD59" s="2" t="s">
        <v>12</v>
      </c>
      <c r="BE59" s="2" t="s">
        <v>17</v>
      </c>
      <c r="BH59" s="1">
        <v>1</v>
      </c>
      <c r="BI59" s="2"/>
      <c r="BJ59" s="2"/>
      <c r="BK59" s="2" t="s">
        <v>44</v>
      </c>
      <c r="BL59" s="2" t="s">
        <v>44</v>
      </c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</row>
    <row r="61" spans="3:76">
      <c r="AO61" t="s">
        <v>268</v>
      </c>
      <c r="BH61" t="s">
        <v>269</v>
      </c>
    </row>
    <row r="62" spans="3:76">
      <c r="AO62" s="1"/>
      <c r="AP62" s="1">
        <v>0</v>
      </c>
      <c r="AQ62" s="1">
        <v>1</v>
      </c>
      <c r="AR62" s="1">
        <v>2</v>
      </c>
      <c r="AS62" s="1">
        <v>3</v>
      </c>
      <c r="AT62" s="1">
        <v>4</v>
      </c>
      <c r="AU62" s="1">
        <v>5</v>
      </c>
      <c r="AV62" s="1">
        <v>6</v>
      </c>
      <c r="AW62" s="1">
        <v>7</v>
      </c>
      <c r="AX62" s="1">
        <v>8</v>
      </c>
      <c r="AY62" s="1">
        <v>9</v>
      </c>
      <c r="AZ62" s="1">
        <v>10</v>
      </c>
      <c r="BA62" s="1">
        <v>11</v>
      </c>
      <c r="BB62" s="1">
        <v>12</v>
      </c>
      <c r="BC62" s="1">
        <v>13</v>
      </c>
      <c r="BD62" s="1">
        <v>14</v>
      </c>
      <c r="BE62" s="1">
        <v>15</v>
      </c>
      <c r="BH62" s="1"/>
      <c r="BI62" s="1">
        <v>0</v>
      </c>
      <c r="BJ62" s="1">
        <v>1</v>
      </c>
      <c r="BK62" s="1">
        <v>2</v>
      </c>
      <c r="BL62" s="1">
        <v>3</v>
      </c>
      <c r="BM62" s="1">
        <v>4</v>
      </c>
      <c r="BN62" s="1">
        <v>5</v>
      </c>
      <c r="BO62" s="1">
        <v>6</v>
      </c>
      <c r="BP62" s="1">
        <v>7</v>
      </c>
      <c r="BQ62" s="1">
        <v>8</v>
      </c>
      <c r="BR62" s="1">
        <v>9</v>
      </c>
      <c r="BS62" s="1">
        <v>10</v>
      </c>
      <c r="BT62" s="1">
        <v>11</v>
      </c>
      <c r="BU62" s="1">
        <v>12</v>
      </c>
      <c r="BV62" s="1">
        <v>13</v>
      </c>
      <c r="BW62" s="1">
        <v>14</v>
      </c>
      <c r="BX62" s="1">
        <v>15</v>
      </c>
    </row>
    <row r="63" spans="3:76">
      <c r="AO63" s="1">
        <v>0</v>
      </c>
      <c r="AP63" s="2" t="s">
        <v>7</v>
      </c>
      <c r="AQ63" s="2" t="s">
        <v>30</v>
      </c>
      <c r="AR63" s="2" t="s">
        <v>5</v>
      </c>
      <c r="AS63" s="2" t="s">
        <v>0</v>
      </c>
      <c r="AT63" s="2" t="s">
        <v>0</v>
      </c>
      <c r="AU63" s="2" t="s">
        <v>10</v>
      </c>
      <c r="AV63" s="2" t="s">
        <v>9</v>
      </c>
      <c r="AW63" s="2"/>
      <c r="AX63" s="2" t="s">
        <v>13</v>
      </c>
      <c r="AY63" s="2" t="s">
        <v>5</v>
      </c>
      <c r="AZ63" s="2" t="s">
        <v>9</v>
      </c>
      <c r="BA63" s="2" t="s">
        <v>8</v>
      </c>
      <c r="BB63" s="2" t="s">
        <v>0</v>
      </c>
      <c r="BC63" s="2" t="s">
        <v>31</v>
      </c>
      <c r="BD63" s="2" t="s">
        <v>2</v>
      </c>
      <c r="BE63" s="2" t="s">
        <v>6</v>
      </c>
      <c r="BH63" s="1">
        <v>0</v>
      </c>
      <c r="BI63" s="2"/>
      <c r="BJ63" s="2" t="s">
        <v>17</v>
      </c>
      <c r="BK63" s="2">
        <v>0</v>
      </c>
      <c r="BL63" s="2">
        <v>0</v>
      </c>
      <c r="BM63" s="2" t="s">
        <v>43</v>
      </c>
      <c r="BN63" s="2">
        <v>0</v>
      </c>
      <c r="BO63" s="2">
        <v>0</v>
      </c>
      <c r="BP63" s="2" t="s">
        <v>40</v>
      </c>
      <c r="BQ63" s="2">
        <v>0</v>
      </c>
      <c r="BR63" s="2">
        <v>0</v>
      </c>
      <c r="BS63" s="2" t="s">
        <v>12</v>
      </c>
      <c r="BT63" s="2">
        <v>0</v>
      </c>
      <c r="BU63" s="2">
        <v>0</v>
      </c>
      <c r="BV63" s="2">
        <v>0</v>
      </c>
      <c r="BW63" s="2" t="s">
        <v>40</v>
      </c>
      <c r="BX63" s="2" t="s">
        <v>12</v>
      </c>
    </row>
    <row r="64" spans="3:76">
      <c r="AO64" s="1">
        <v>1</v>
      </c>
      <c r="AP64" s="2" t="s">
        <v>16</v>
      </c>
      <c r="AQ64" s="2">
        <v>0</v>
      </c>
      <c r="AR64" s="2">
        <v>0</v>
      </c>
      <c r="AS64" s="2" t="s">
        <v>43</v>
      </c>
      <c r="AT64" s="2">
        <v>0</v>
      </c>
      <c r="AU64" s="2">
        <v>0</v>
      </c>
      <c r="AV64" s="2" t="s">
        <v>40</v>
      </c>
      <c r="AW64" s="2">
        <v>0</v>
      </c>
      <c r="AX64" s="2">
        <v>0</v>
      </c>
      <c r="AY64" s="2" t="s">
        <v>12</v>
      </c>
      <c r="AZ64" s="2">
        <v>0</v>
      </c>
      <c r="BA64" s="2">
        <v>0</v>
      </c>
      <c r="BB64" s="2">
        <v>0</v>
      </c>
      <c r="BC64" s="2" t="s">
        <v>40</v>
      </c>
      <c r="BD64" s="2" t="s">
        <v>12</v>
      </c>
      <c r="BE64" s="2" t="s">
        <v>17</v>
      </c>
      <c r="BH64" s="1">
        <v>1</v>
      </c>
      <c r="BI64" s="2"/>
      <c r="BJ64" s="2"/>
      <c r="BK64" s="2" t="s">
        <v>44</v>
      </c>
      <c r="BL64" s="2" t="s">
        <v>44</v>
      </c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</row>
    <row r="66" spans="22:76">
      <c r="AO66" t="s">
        <v>270</v>
      </c>
      <c r="BH66" t="s">
        <v>271</v>
      </c>
    </row>
    <row r="67" spans="22:76">
      <c r="AO67" s="1"/>
      <c r="AP67" s="1">
        <v>0</v>
      </c>
      <c r="AQ67" s="1">
        <v>1</v>
      </c>
      <c r="AR67" s="1">
        <v>2</v>
      </c>
      <c r="AS67" s="1">
        <v>3</v>
      </c>
      <c r="AT67" s="1">
        <v>4</v>
      </c>
      <c r="AU67" s="1">
        <v>5</v>
      </c>
      <c r="AV67" s="1">
        <v>6</v>
      </c>
      <c r="AW67" s="1">
        <v>7</v>
      </c>
      <c r="AX67" s="1">
        <v>8</v>
      </c>
      <c r="AY67" s="1">
        <v>9</v>
      </c>
      <c r="AZ67" s="1">
        <v>10</v>
      </c>
      <c r="BA67" s="1">
        <v>11</v>
      </c>
      <c r="BB67" s="1">
        <v>12</v>
      </c>
      <c r="BC67" s="1">
        <v>13</v>
      </c>
      <c r="BD67" s="1">
        <v>14</v>
      </c>
      <c r="BE67" s="1">
        <v>15</v>
      </c>
      <c r="BH67" s="1"/>
      <c r="BI67" s="1">
        <v>0</v>
      </c>
      <c r="BJ67" s="1">
        <v>1</v>
      </c>
      <c r="BK67" s="1">
        <v>2</v>
      </c>
      <c r="BL67" s="1">
        <v>3</v>
      </c>
      <c r="BM67" s="1">
        <v>4</v>
      </c>
      <c r="BN67" s="1">
        <v>5</v>
      </c>
      <c r="BO67" s="1">
        <v>6</v>
      </c>
      <c r="BP67" s="1">
        <v>7</v>
      </c>
      <c r="BQ67" s="1">
        <v>8</v>
      </c>
      <c r="BR67" s="1">
        <v>9</v>
      </c>
      <c r="BS67" s="1">
        <v>10</v>
      </c>
      <c r="BT67" s="1">
        <v>11</v>
      </c>
      <c r="BU67" s="1">
        <v>12</v>
      </c>
      <c r="BV67" s="1">
        <v>13</v>
      </c>
      <c r="BW67" s="1">
        <v>14</v>
      </c>
      <c r="BX67" s="1">
        <v>15</v>
      </c>
    </row>
    <row r="68" spans="22:76">
      <c r="AO68" s="1">
        <v>0</v>
      </c>
      <c r="AP68" s="2" t="s">
        <v>1</v>
      </c>
      <c r="AQ68" s="2" t="s">
        <v>2</v>
      </c>
      <c r="AR68" s="2" t="s">
        <v>7</v>
      </c>
      <c r="AS68" s="2" t="s">
        <v>0</v>
      </c>
      <c r="AT68" s="2" t="s">
        <v>11</v>
      </c>
      <c r="AU68" s="2" t="s">
        <v>13</v>
      </c>
      <c r="AV68" s="2" t="s">
        <v>10</v>
      </c>
      <c r="AW68" s="2" t="s">
        <v>3</v>
      </c>
      <c r="AX68" s="2" t="s">
        <v>8</v>
      </c>
      <c r="AY68" s="2" t="s">
        <v>35</v>
      </c>
      <c r="AZ68" s="2" t="s">
        <v>39</v>
      </c>
      <c r="BA68" s="2" t="s">
        <v>13</v>
      </c>
      <c r="BB68" s="2" t="s">
        <v>5</v>
      </c>
      <c r="BC68" s="2" t="s">
        <v>9</v>
      </c>
      <c r="BD68" s="2" t="s">
        <v>8</v>
      </c>
      <c r="BE68" s="2" t="s">
        <v>252</v>
      </c>
      <c r="BH68" s="1">
        <v>0</v>
      </c>
      <c r="BI68" s="2"/>
      <c r="BJ68" s="2" t="s">
        <v>17</v>
      </c>
      <c r="BK68" s="2">
        <v>0</v>
      </c>
      <c r="BL68" s="2">
        <v>0</v>
      </c>
      <c r="BM68" s="2" t="s">
        <v>43</v>
      </c>
      <c r="BN68" s="2">
        <v>0</v>
      </c>
      <c r="BO68" s="2">
        <v>0</v>
      </c>
      <c r="BP68" s="2" t="s">
        <v>40</v>
      </c>
      <c r="BQ68" s="2">
        <v>0</v>
      </c>
      <c r="BR68" s="2">
        <v>0</v>
      </c>
      <c r="BS68" s="2" t="s">
        <v>12</v>
      </c>
      <c r="BT68" s="2">
        <v>0</v>
      </c>
      <c r="BU68" s="2">
        <v>0</v>
      </c>
      <c r="BV68" s="2">
        <v>0</v>
      </c>
      <c r="BW68" s="2" t="s">
        <v>40</v>
      </c>
      <c r="BX68" s="2" t="s">
        <v>12</v>
      </c>
    </row>
    <row r="69" spans="22:76">
      <c r="AO69" s="1">
        <v>1</v>
      </c>
      <c r="AP69" s="2" t="s">
        <v>16</v>
      </c>
      <c r="AQ69" s="2">
        <v>0</v>
      </c>
      <c r="AR69" s="2">
        <v>0</v>
      </c>
      <c r="AS69" s="2" t="s">
        <v>43</v>
      </c>
      <c r="AT69" s="2">
        <v>0</v>
      </c>
      <c r="AU69" s="2">
        <v>0</v>
      </c>
      <c r="AV69" s="2" t="s">
        <v>40</v>
      </c>
      <c r="AW69" s="2">
        <v>0</v>
      </c>
      <c r="AX69" s="2">
        <v>0</v>
      </c>
      <c r="AY69" s="2" t="s">
        <v>12</v>
      </c>
      <c r="AZ69" s="2">
        <v>0</v>
      </c>
      <c r="BA69" s="2">
        <v>0</v>
      </c>
      <c r="BB69" s="2">
        <v>0</v>
      </c>
      <c r="BC69" s="2" t="s">
        <v>40</v>
      </c>
      <c r="BD69" s="2" t="s">
        <v>12</v>
      </c>
      <c r="BE69" s="2" t="s">
        <v>17</v>
      </c>
      <c r="BH69" s="1">
        <v>1</v>
      </c>
      <c r="BI69" s="2"/>
      <c r="BJ69" s="2"/>
      <c r="BK69" s="2" t="s">
        <v>44</v>
      </c>
      <c r="BL69" s="2" t="s">
        <v>44</v>
      </c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</row>
    <row r="71" spans="22:76">
      <c r="AO71" t="s">
        <v>272</v>
      </c>
    </row>
    <row r="72" spans="22:76">
      <c r="AO72" s="1"/>
      <c r="AP72" s="1">
        <v>0</v>
      </c>
      <c r="AQ72" s="1">
        <v>1</v>
      </c>
      <c r="AR72" s="1">
        <v>2</v>
      </c>
      <c r="AS72" s="1">
        <v>3</v>
      </c>
      <c r="AT72" s="1">
        <v>4</v>
      </c>
      <c r="AU72" s="1">
        <v>5</v>
      </c>
      <c r="AV72" s="1">
        <v>6</v>
      </c>
      <c r="AW72" s="1">
        <v>7</v>
      </c>
      <c r="AX72" s="1">
        <v>8</v>
      </c>
      <c r="AY72" s="1">
        <v>9</v>
      </c>
      <c r="AZ72" s="1">
        <v>10</v>
      </c>
      <c r="BA72" s="1">
        <v>11</v>
      </c>
      <c r="BB72" s="1">
        <v>12</v>
      </c>
      <c r="BC72" s="1">
        <v>13</v>
      </c>
      <c r="BD72" s="1">
        <v>14</v>
      </c>
      <c r="BE72" s="1">
        <v>15</v>
      </c>
    </row>
    <row r="73" spans="22:76">
      <c r="AO73" s="1">
        <v>0</v>
      </c>
      <c r="AP73" s="2" t="s">
        <v>28</v>
      </c>
      <c r="AQ73" s="2" t="s">
        <v>8</v>
      </c>
      <c r="AR73" s="2" t="s">
        <v>15</v>
      </c>
      <c r="AS73" s="2" t="s">
        <v>29</v>
      </c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</row>
    <row r="74" spans="22:76">
      <c r="AO74" s="1">
        <v>1</v>
      </c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</row>
    <row r="76" spans="22:76">
      <c r="V76" t="s">
        <v>215</v>
      </c>
      <c r="AO76" t="s">
        <v>218</v>
      </c>
      <c r="BH76" t="s">
        <v>219</v>
      </c>
    </row>
    <row r="77" spans="22:76">
      <c r="V77" s="1"/>
      <c r="W77" s="1">
        <v>0</v>
      </c>
      <c r="X77" s="1">
        <v>1</v>
      </c>
      <c r="Y77" s="1">
        <v>2</v>
      </c>
      <c r="Z77" s="1">
        <v>3</v>
      </c>
      <c r="AA77" s="1">
        <v>4</v>
      </c>
      <c r="AB77" s="1">
        <v>5</v>
      </c>
      <c r="AC77" s="1">
        <v>6</v>
      </c>
      <c r="AD77" s="1">
        <v>7</v>
      </c>
      <c r="AE77" s="1">
        <v>8</v>
      </c>
      <c r="AF77" s="1">
        <v>9</v>
      </c>
      <c r="AG77" s="1">
        <v>10</v>
      </c>
      <c r="AH77" s="1">
        <v>11</v>
      </c>
      <c r="AI77" s="1">
        <v>12</v>
      </c>
      <c r="AJ77" s="1">
        <v>13</v>
      </c>
      <c r="AK77" s="1">
        <v>14</v>
      </c>
      <c r="AL77" s="1">
        <v>15</v>
      </c>
      <c r="AO77" s="1"/>
      <c r="AP77" s="1">
        <v>0</v>
      </c>
      <c r="AQ77" s="1">
        <v>1</v>
      </c>
      <c r="AR77" s="1">
        <v>2</v>
      </c>
      <c r="AS77" s="1">
        <v>3</v>
      </c>
      <c r="AT77" s="1">
        <v>4</v>
      </c>
      <c r="AU77" s="1">
        <v>5</v>
      </c>
      <c r="AV77" s="1">
        <v>6</v>
      </c>
      <c r="AW77" s="1">
        <v>7</v>
      </c>
      <c r="AX77" s="1">
        <v>8</v>
      </c>
      <c r="AY77" s="1">
        <v>9</v>
      </c>
      <c r="AZ77" s="1">
        <v>10</v>
      </c>
      <c r="BA77" s="1">
        <v>11</v>
      </c>
      <c r="BB77" s="1">
        <v>12</v>
      </c>
      <c r="BC77" s="1">
        <v>13</v>
      </c>
      <c r="BD77" s="1">
        <v>14</v>
      </c>
      <c r="BE77" s="1">
        <v>15</v>
      </c>
      <c r="BH77" s="1"/>
      <c r="BI77" s="1">
        <v>0</v>
      </c>
      <c r="BJ77" s="1">
        <v>1</v>
      </c>
      <c r="BK77" s="1">
        <v>2</v>
      </c>
      <c r="BL77" s="1">
        <v>3</v>
      </c>
      <c r="BM77" s="1">
        <v>4</v>
      </c>
      <c r="BN77" s="1">
        <v>5</v>
      </c>
      <c r="BO77" s="1">
        <v>6</v>
      </c>
      <c r="BP77" s="1">
        <v>7</v>
      </c>
      <c r="BQ77" s="1">
        <v>8</v>
      </c>
      <c r="BR77" s="1">
        <v>9</v>
      </c>
      <c r="BS77" s="1">
        <v>10</v>
      </c>
      <c r="BT77" s="1">
        <v>11</v>
      </c>
      <c r="BU77" s="1">
        <v>12</v>
      </c>
      <c r="BV77" s="1">
        <v>13</v>
      </c>
      <c r="BW77" s="1">
        <v>14</v>
      </c>
      <c r="BX77" s="1">
        <v>15</v>
      </c>
    </row>
    <row r="78" spans="22:76">
      <c r="V78" s="1">
        <v>0</v>
      </c>
      <c r="W78" s="2" t="s">
        <v>15</v>
      </c>
      <c r="X78" s="2" t="s">
        <v>8</v>
      </c>
      <c r="Y78" s="2" t="s">
        <v>0</v>
      </c>
      <c r="Z78" s="2" t="s">
        <v>15</v>
      </c>
      <c r="AA78" s="2" t="s">
        <v>30</v>
      </c>
      <c r="AB78" s="2" t="s">
        <v>10</v>
      </c>
      <c r="AC78" s="2" t="s">
        <v>9</v>
      </c>
      <c r="AD78" s="2"/>
      <c r="AE78" s="2"/>
      <c r="AF78" s="2"/>
      <c r="AG78" s="2"/>
      <c r="AH78" s="2"/>
      <c r="AI78" s="2"/>
      <c r="AJ78" s="2"/>
      <c r="AK78" s="2"/>
      <c r="AL78" s="2"/>
      <c r="AO78" s="1">
        <v>0</v>
      </c>
      <c r="AP78" s="2" t="s">
        <v>0</v>
      </c>
      <c r="AQ78" s="2" t="s">
        <v>9</v>
      </c>
      <c r="AR78" s="2" t="s">
        <v>31</v>
      </c>
      <c r="AS78" s="2" t="s">
        <v>32</v>
      </c>
      <c r="AT78" s="2" t="s">
        <v>32</v>
      </c>
      <c r="AU78" s="2" t="s">
        <v>10</v>
      </c>
      <c r="AV78" s="2" t="s">
        <v>9</v>
      </c>
      <c r="AW78" s="2"/>
      <c r="AX78" s="2" t="s">
        <v>31</v>
      </c>
      <c r="AY78" s="2" t="s">
        <v>13</v>
      </c>
      <c r="AZ78" s="2" t="s">
        <v>4</v>
      </c>
      <c r="BA78" s="2" t="s">
        <v>33</v>
      </c>
      <c r="BB78" s="2" t="s">
        <v>8</v>
      </c>
      <c r="BC78" s="2" t="s">
        <v>3</v>
      </c>
      <c r="BD78" s="2" t="s">
        <v>5</v>
      </c>
      <c r="BE78" s="2" t="s">
        <v>10</v>
      </c>
      <c r="BH78" s="1">
        <v>0</v>
      </c>
      <c r="BI78" s="2" t="s">
        <v>0</v>
      </c>
      <c r="BJ78" s="2" t="s">
        <v>9</v>
      </c>
      <c r="BK78" s="2" t="s">
        <v>31</v>
      </c>
      <c r="BL78" s="2" t="s">
        <v>32</v>
      </c>
      <c r="BM78" s="2" t="s">
        <v>32</v>
      </c>
      <c r="BN78" s="2" t="s">
        <v>10</v>
      </c>
      <c r="BO78" s="2" t="s">
        <v>9</v>
      </c>
      <c r="BP78" s="2"/>
      <c r="BQ78" s="2" t="s">
        <v>31</v>
      </c>
      <c r="BR78" s="2" t="s">
        <v>13</v>
      </c>
      <c r="BS78" s="2" t="s">
        <v>4</v>
      </c>
      <c r="BT78" s="2" t="s">
        <v>8</v>
      </c>
      <c r="BU78" s="2" t="s">
        <v>13</v>
      </c>
      <c r="BV78" s="2" t="s">
        <v>34</v>
      </c>
      <c r="BW78" s="2" t="s">
        <v>252</v>
      </c>
      <c r="BX78" s="2"/>
    </row>
    <row r="79" spans="22:76">
      <c r="V79" s="1">
        <v>1</v>
      </c>
      <c r="W79" s="2" t="s">
        <v>16</v>
      </c>
      <c r="X79" s="2"/>
      <c r="Y79" s="2" t="s">
        <v>7</v>
      </c>
      <c r="Z79" s="2" t="s">
        <v>10</v>
      </c>
      <c r="AA79" s="2" t="s">
        <v>0</v>
      </c>
      <c r="AB79" s="2" t="s">
        <v>5</v>
      </c>
      <c r="AC79" s="2" t="s">
        <v>1</v>
      </c>
      <c r="AD79" s="2"/>
      <c r="AE79" s="2"/>
      <c r="AF79" s="2"/>
      <c r="AG79" s="2"/>
      <c r="AH79" s="2"/>
      <c r="AI79" s="2"/>
      <c r="AJ79" s="2"/>
      <c r="AK79" s="2"/>
      <c r="AL79" s="2" t="s">
        <v>17</v>
      </c>
      <c r="AO79" s="1"/>
      <c r="AP79" s="2" t="s">
        <v>16</v>
      </c>
      <c r="AQ79" s="2"/>
      <c r="AR79" s="2"/>
      <c r="AS79" s="2"/>
      <c r="AT79" s="2"/>
      <c r="AU79" s="2"/>
      <c r="AV79" s="2">
        <v>0</v>
      </c>
      <c r="AW79" s="2">
        <v>0</v>
      </c>
      <c r="AX79" s="2">
        <v>0</v>
      </c>
      <c r="AY79" s="2">
        <v>0</v>
      </c>
      <c r="AZ79" s="2"/>
      <c r="BA79" s="2"/>
      <c r="BB79" s="2"/>
      <c r="BC79" s="2"/>
      <c r="BD79" s="2"/>
      <c r="BE79" s="2" t="s">
        <v>17</v>
      </c>
      <c r="BH79" s="1">
        <v>1</v>
      </c>
      <c r="BI79" s="2"/>
      <c r="BJ79" s="2"/>
      <c r="BK79" s="2"/>
      <c r="BL79" s="2"/>
      <c r="BM79" s="2"/>
      <c r="BN79" s="2" t="s">
        <v>16</v>
      </c>
      <c r="BO79" s="2">
        <v>0</v>
      </c>
      <c r="BP79" s="2">
        <v>0</v>
      </c>
      <c r="BQ79" s="2">
        <v>0</v>
      </c>
      <c r="BR79" s="2">
        <v>0</v>
      </c>
      <c r="BS79" s="2" t="s">
        <v>17</v>
      </c>
      <c r="BT79" s="2"/>
      <c r="BU79" s="2"/>
      <c r="BV79" s="2"/>
      <c r="BW79" s="2"/>
      <c r="BX79" s="2"/>
    </row>
    <row r="81" spans="3:76">
      <c r="AO81" t="s">
        <v>216</v>
      </c>
      <c r="BH81" t="s">
        <v>217</v>
      </c>
    </row>
    <row r="82" spans="3:76">
      <c r="AO82" s="1"/>
      <c r="AP82" s="1">
        <v>0</v>
      </c>
      <c r="AQ82" s="1">
        <v>1</v>
      </c>
      <c r="AR82" s="1">
        <v>2</v>
      </c>
      <c r="AS82" s="1">
        <v>3</v>
      </c>
      <c r="AT82" s="1">
        <v>4</v>
      </c>
      <c r="AU82" s="1">
        <v>5</v>
      </c>
      <c r="AV82" s="1">
        <v>6</v>
      </c>
      <c r="AW82" s="1">
        <v>7</v>
      </c>
      <c r="AX82" s="1">
        <v>8</v>
      </c>
      <c r="AY82" s="1">
        <v>9</v>
      </c>
      <c r="AZ82" s="1">
        <v>10</v>
      </c>
      <c r="BA82" s="1">
        <v>11</v>
      </c>
      <c r="BB82" s="1">
        <v>12</v>
      </c>
      <c r="BC82" s="1">
        <v>13</v>
      </c>
      <c r="BD82" s="1">
        <v>14</v>
      </c>
      <c r="BE82" s="1">
        <v>15</v>
      </c>
      <c r="BH82" s="1"/>
      <c r="BI82" s="1">
        <v>0</v>
      </c>
      <c r="BJ82" s="1">
        <v>1</v>
      </c>
      <c r="BK82" s="1">
        <v>2</v>
      </c>
      <c r="BL82" s="1">
        <v>3</v>
      </c>
      <c r="BM82" s="1">
        <v>4</v>
      </c>
      <c r="BN82" s="1">
        <v>5</v>
      </c>
      <c r="BO82" s="1">
        <v>6</v>
      </c>
      <c r="BP82" s="1">
        <v>7</v>
      </c>
      <c r="BQ82" s="1">
        <v>8</v>
      </c>
      <c r="BR82" s="1">
        <v>9</v>
      </c>
      <c r="BS82" s="1">
        <v>10</v>
      </c>
      <c r="BT82" s="1">
        <v>11</v>
      </c>
      <c r="BU82" s="1">
        <v>12</v>
      </c>
      <c r="BV82" s="1">
        <v>13</v>
      </c>
      <c r="BW82" s="1">
        <v>14</v>
      </c>
      <c r="BX82" s="1">
        <v>15</v>
      </c>
    </row>
    <row r="83" spans="3:76">
      <c r="AO83" s="1">
        <v>0</v>
      </c>
      <c r="AP83" s="2" t="s">
        <v>0</v>
      </c>
      <c r="AQ83" s="2" t="s">
        <v>9</v>
      </c>
      <c r="AR83" s="2" t="s">
        <v>10</v>
      </c>
      <c r="AS83" s="2" t="s">
        <v>7</v>
      </c>
      <c r="AT83" s="2" t="s">
        <v>30</v>
      </c>
      <c r="AU83" s="2" t="s">
        <v>2</v>
      </c>
      <c r="AV83" s="2" t="s">
        <v>3</v>
      </c>
      <c r="AW83" s="2" t="s">
        <v>13</v>
      </c>
      <c r="AX83" s="2" t="s">
        <v>4</v>
      </c>
      <c r="AY83" s="2" t="s">
        <v>33</v>
      </c>
      <c r="AZ83" s="2" t="s">
        <v>8</v>
      </c>
      <c r="BA83" s="2" t="s">
        <v>3</v>
      </c>
      <c r="BB83" s="2" t="s">
        <v>5</v>
      </c>
      <c r="BC83" s="2" t="s">
        <v>10</v>
      </c>
      <c r="BD83" s="2"/>
      <c r="BE83" s="2"/>
      <c r="BH83" s="1">
        <v>0</v>
      </c>
      <c r="BI83" s="2" t="s">
        <v>0</v>
      </c>
      <c r="BJ83" s="2" t="s">
        <v>9</v>
      </c>
      <c r="BK83" s="2" t="s">
        <v>10</v>
      </c>
      <c r="BL83" s="2" t="s">
        <v>7</v>
      </c>
      <c r="BM83" s="2" t="s">
        <v>30</v>
      </c>
      <c r="BN83" s="2" t="s">
        <v>2</v>
      </c>
      <c r="BO83" s="2" t="s">
        <v>3</v>
      </c>
      <c r="BP83" s="2" t="s">
        <v>13</v>
      </c>
      <c r="BQ83" s="2" t="s">
        <v>4</v>
      </c>
      <c r="BR83" s="2" t="s">
        <v>8</v>
      </c>
      <c r="BS83" s="2" t="s">
        <v>13</v>
      </c>
      <c r="BT83" s="2" t="s">
        <v>34</v>
      </c>
      <c r="BU83" s="2" t="s">
        <v>5</v>
      </c>
      <c r="BV83" s="2" t="s">
        <v>7</v>
      </c>
      <c r="BW83" s="2" t="s">
        <v>0</v>
      </c>
      <c r="BX83" s="2"/>
    </row>
    <row r="84" spans="3:76">
      <c r="AO84" s="1">
        <v>1</v>
      </c>
      <c r="AP84" s="2" t="s">
        <v>16</v>
      </c>
      <c r="AQ84" s="2"/>
      <c r="AR84" s="2"/>
      <c r="AS84" s="2"/>
      <c r="AT84" s="2"/>
      <c r="AU84" s="2"/>
      <c r="AV84" s="2">
        <v>0</v>
      </c>
      <c r="AW84" s="2">
        <v>0</v>
      </c>
      <c r="AX84" s="2">
        <v>0</v>
      </c>
      <c r="AY84" s="2">
        <v>0</v>
      </c>
      <c r="AZ84" s="2"/>
      <c r="BA84" s="2"/>
      <c r="BB84" s="2"/>
      <c r="BC84" s="2"/>
      <c r="BD84" s="2"/>
      <c r="BE84" s="2" t="s">
        <v>17</v>
      </c>
      <c r="BH84" s="1">
        <v>1</v>
      </c>
      <c r="BI84" s="2"/>
      <c r="BJ84" s="2"/>
      <c r="BK84" s="2"/>
      <c r="BL84" s="2"/>
      <c r="BM84" s="2"/>
      <c r="BN84" s="2" t="s">
        <v>16</v>
      </c>
      <c r="BO84" s="2">
        <v>0</v>
      </c>
      <c r="BP84" s="2">
        <v>0</v>
      </c>
      <c r="BQ84" s="2">
        <v>0</v>
      </c>
      <c r="BR84" s="2">
        <v>0</v>
      </c>
      <c r="BS84" s="2" t="s">
        <v>17</v>
      </c>
      <c r="BT84" s="2"/>
      <c r="BU84" s="2"/>
      <c r="BV84" s="2"/>
      <c r="BW84" s="2"/>
      <c r="BX84" s="2"/>
    </row>
    <row r="86" spans="3:76">
      <c r="AO86" t="s">
        <v>220</v>
      </c>
    </row>
    <row r="87" spans="3:76">
      <c r="AO87" s="1"/>
      <c r="AP87" s="1">
        <v>0</v>
      </c>
      <c r="AQ87" s="1">
        <v>1</v>
      </c>
      <c r="AR87" s="1">
        <v>2</v>
      </c>
      <c r="AS87" s="1">
        <v>3</v>
      </c>
      <c r="AT87" s="1">
        <v>4</v>
      </c>
      <c r="AU87" s="1">
        <v>5</v>
      </c>
      <c r="AV87" s="1">
        <v>6</v>
      </c>
      <c r="AW87" s="1">
        <v>7</v>
      </c>
      <c r="AX87" s="1">
        <v>8</v>
      </c>
      <c r="AY87" s="1">
        <v>9</v>
      </c>
      <c r="AZ87" s="1">
        <v>10</v>
      </c>
      <c r="BA87" s="1">
        <v>11</v>
      </c>
      <c r="BB87" s="1">
        <v>12</v>
      </c>
      <c r="BC87" s="1">
        <v>13</v>
      </c>
      <c r="BD87" s="1">
        <v>14</v>
      </c>
      <c r="BE87" s="1">
        <v>15</v>
      </c>
    </row>
    <row r="88" spans="3:76">
      <c r="AO88" s="1">
        <v>0</v>
      </c>
      <c r="AP88" s="2" t="s">
        <v>28</v>
      </c>
      <c r="AQ88" s="2" t="s">
        <v>8</v>
      </c>
      <c r="AR88" s="2" t="s">
        <v>15</v>
      </c>
      <c r="AS88" s="2" t="s">
        <v>29</v>
      </c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</row>
    <row r="89" spans="3:76">
      <c r="AO89" s="1">
        <v>1</v>
      </c>
      <c r="AP89" s="2" t="s">
        <v>16</v>
      </c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 t="s">
        <v>17</v>
      </c>
    </row>
    <row r="91" spans="3:76">
      <c r="V91" t="s">
        <v>221</v>
      </c>
    </row>
    <row r="92" spans="3:76">
      <c r="V92" s="1"/>
      <c r="W92" s="1">
        <v>0</v>
      </c>
      <c r="X92" s="1">
        <v>1</v>
      </c>
      <c r="Y92" s="1">
        <v>2</v>
      </c>
      <c r="Z92" s="1">
        <v>3</v>
      </c>
      <c r="AA92" s="1">
        <v>4</v>
      </c>
      <c r="AB92" s="1">
        <v>5</v>
      </c>
      <c r="AC92" s="1">
        <v>6</v>
      </c>
      <c r="AD92" s="1">
        <v>7</v>
      </c>
      <c r="AE92" s="1">
        <v>8</v>
      </c>
      <c r="AF92" s="1">
        <v>9</v>
      </c>
      <c r="AG92" s="1">
        <v>10</v>
      </c>
      <c r="AH92" s="1">
        <v>11</v>
      </c>
      <c r="AI92" s="1">
        <v>12</v>
      </c>
      <c r="AJ92" s="1">
        <v>13</v>
      </c>
      <c r="AK92" s="1">
        <v>14</v>
      </c>
      <c r="AL92" s="1">
        <v>15</v>
      </c>
    </row>
    <row r="93" spans="3:76">
      <c r="V93" s="1">
        <v>0</v>
      </c>
      <c r="W93" s="2" t="s">
        <v>15</v>
      </c>
      <c r="X93" s="2" t="s">
        <v>8</v>
      </c>
      <c r="Y93" s="2" t="s">
        <v>0</v>
      </c>
      <c r="Z93" s="2" t="s">
        <v>15</v>
      </c>
      <c r="AA93" s="2" t="s">
        <v>30</v>
      </c>
      <c r="AB93" s="2" t="s">
        <v>10</v>
      </c>
      <c r="AC93" s="2" t="s">
        <v>9</v>
      </c>
      <c r="AD93" s="2"/>
      <c r="AE93" s="2"/>
      <c r="AF93" s="2"/>
      <c r="AG93" s="2"/>
      <c r="AH93" s="2"/>
      <c r="AI93" s="2"/>
      <c r="AJ93" s="2"/>
      <c r="AK93" s="2"/>
      <c r="AL93" s="2"/>
    </row>
    <row r="94" spans="3:76">
      <c r="V94" s="1">
        <v>1</v>
      </c>
      <c r="W94" s="2" t="s">
        <v>16</v>
      </c>
      <c r="X94" s="2"/>
      <c r="Y94" s="2" t="s">
        <v>28</v>
      </c>
      <c r="Z94" s="2" t="s">
        <v>8</v>
      </c>
      <c r="AA94" s="2" t="s">
        <v>15</v>
      </c>
      <c r="AB94" s="2" t="s">
        <v>29</v>
      </c>
      <c r="AC94" s="2"/>
      <c r="AD94" s="2"/>
      <c r="AE94" s="2"/>
      <c r="AF94" s="2"/>
      <c r="AG94" s="2"/>
      <c r="AH94" s="2"/>
      <c r="AI94" s="2"/>
      <c r="AJ94" s="2"/>
      <c r="AK94" s="2"/>
      <c r="AL94" s="2" t="s">
        <v>17</v>
      </c>
    </row>
    <row r="96" spans="3:76">
      <c r="C96" t="s">
        <v>222</v>
      </c>
    </row>
    <row r="97" spans="3:19">
      <c r="C97" s="1"/>
      <c r="D97" s="1">
        <v>0</v>
      </c>
      <c r="E97" s="1">
        <v>1</v>
      </c>
      <c r="F97" s="1">
        <v>2</v>
      </c>
      <c r="G97" s="1">
        <v>3</v>
      </c>
      <c r="H97" s="1">
        <v>4</v>
      </c>
      <c r="I97" s="1">
        <v>5</v>
      </c>
      <c r="J97" s="1">
        <v>6</v>
      </c>
      <c r="K97" s="1">
        <v>7</v>
      </c>
      <c r="L97" s="1">
        <v>8</v>
      </c>
      <c r="M97" s="1">
        <v>9</v>
      </c>
      <c r="N97" s="1">
        <v>10</v>
      </c>
      <c r="O97" s="1">
        <v>11</v>
      </c>
      <c r="P97" s="1">
        <v>12</v>
      </c>
      <c r="Q97" s="1">
        <v>13</v>
      </c>
      <c r="R97" s="1">
        <v>14</v>
      </c>
      <c r="S97" s="1">
        <v>15</v>
      </c>
    </row>
    <row r="98" spans="3:19">
      <c r="C98" s="1">
        <v>0</v>
      </c>
      <c r="D98" s="2" t="s">
        <v>7</v>
      </c>
      <c r="E98" s="2" t="s">
        <v>244</v>
      </c>
      <c r="F98" s="2" t="s">
        <v>245</v>
      </c>
      <c r="G98" s="2" t="s">
        <v>244</v>
      </c>
      <c r="H98" s="2" t="s">
        <v>246</v>
      </c>
      <c r="I98" s="2" t="s">
        <v>247</v>
      </c>
      <c r="J98" s="2" t="s">
        <v>39</v>
      </c>
      <c r="K98" s="2" t="s">
        <v>248</v>
      </c>
      <c r="L98" s="2" t="s">
        <v>249</v>
      </c>
      <c r="M98" s="2" t="s">
        <v>250</v>
      </c>
      <c r="N98" s="2" t="s">
        <v>251</v>
      </c>
      <c r="O98" s="2" t="s">
        <v>245</v>
      </c>
      <c r="P98" s="2" t="s">
        <v>244</v>
      </c>
      <c r="Q98" s="2" t="s">
        <v>4</v>
      </c>
      <c r="R98" s="2"/>
      <c r="S98" s="2"/>
    </row>
    <row r="99" spans="3:19">
      <c r="C99" s="1">
        <v>1</v>
      </c>
      <c r="D99" s="2" t="s">
        <v>16</v>
      </c>
      <c r="E99" s="2"/>
      <c r="F99" s="2"/>
      <c r="G99" s="2"/>
      <c r="H99" s="2" t="s">
        <v>15</v>
      </c>
      <c r="I99" s="2" t="s">
        <v>8</v>
      </c>
      <c r="J99" s="2" t="s">
        <v>0</v>
      </c>
      <c r="K99" s="2" t="s">
        <v>15</v>
      </c>
      <c r="L99" s="2" t="s">
        <v>30</v>
      </c>
      <c r="M99" s="2" t="s">
        <v>10</v>
      </c>
      <c r="N99" s="2" t="s">
        <v>9</v>
      </c>
      <c r="O99" s="2"/>
      <c r="P99" s="2"/>
      <c r="Q99" s="2"/>
      <c r="R99" s="2"/>
      <c r="S99" s="2" t="s">
        <v>17</v>
      </c>
    </row>
  </sheetData>
  <pageMargins left="0.7" right="0.7" top="0.75" bottom="0.75" header="0.3" footer="0.3"/>
  <pageSetup paperSize="9" orientation="portrait" horizont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BX88"/>
  <sheetViews>
    <sheetView topLeftCell="J28" zoomScale="85" zoomScaleNormal="85" workbookViewId="0">
      <selection activeCell="BH40" sqref="BH40:BR40"/>
    </sheetView>
  </sheetViews>
  <sheetFormatPr baseColWidth="10" defaultRowHeight="15"/>
  <cols>
    <col min="1" max="97" width="2.85546875" customWidth="1"/>
  </cols>
  <sheetData>
    <row r="1" spans="2:31" ht="31.5">
      <c r="B1" s="36" t="s">
        <v>339</v>
      </c>
    </row>
    <row r="2" spans="2:31">
      <c r="B2" s="29"/>
    </row>
    <row r="3" spans="2:31">
      <c r="B3" s="29"/>
      <c r="C3" t="s">
        <v>149</v>
      </c>
    </row>
    <row r="5" spans="2:31">
      <c r="C5" t="s">
        <v>180</v>
      </c>
    </row>
    <row r="7" spans="2:31">
      <c r="C7" t="s">
        <v>128</v>
      </c>
    </row>
    <row r="9" spans="2:31">
      <c r="C9" t="s">
        <v>129</v>
      </c>
    </row>
    <row r="10" spans="2:31">
      <c r="O10" s="27" t="s">
        <v>89</v>
      </c>
      <c r="S10" s="28"/>
      <c r="V10" s="27" t="s">
        <v>93</v>
      </c>
    </row>
    <row r="11" spans="2:31">
      <c r="D11" s="27"/>
    </row>
    <row r="13" spans="2:31">
      <c r="N13" t="s">
        <v>118</v>
      </c>
      <c r="S13" t="s">
        <v>153</v>
      </c>
      <c r="Z13" t="s">
        <v>154</v>
      </c>
    </row>
    <row r="14" spans="2:31">
      <c r="C14" s="30" t="s">
        <v>137</v>
      </c>
      <c r="D14" s="31"/>
      <c r="E14" s="31"/>
      <c r="O14" s="30" t="s">
        <v>136</v>
      </c>
      <c r="P14" s="31"/>
      <c r="Q14" s="31"/>
      <c r="R14" s="31"/>
      <c r="S14" s="31"/>
    </row>
    <row r="16" spans="2:31">
      <c r="B16" s="29" t="s">
        <v>138</v>
      </c>
      <c r="AE16" s="29" t="s">
        <v>197</v>
      </c>
    </row>
    <row r="17" spans="2:33">
      <c r="C17" t="s">
        <v>150</v>
      </c>
      <c r="E17" t="s">
        <v>89</v>
      </c>
      <c r="AF17" t="s">
        <v>137</v>
      </c>
    </row>
    <row r="18" spans="2:33">
      <c r="C18" t="s">
        <v>150</v>
      </c>
      <c r="E18" t="s">
        <v>140</v>
      </c>
      <c r="AF18" t="s">
        <v>200</v>
      </c>
    </row>
    <row r="19" spans="2:33">
      <c r="AF19" s="32" t="s">
        <v>189</v>
      </c>
    </row>
    <row r="20" spans="2:33">
      <c r="B20" s="29" t="s">
        <v>141</v>
      </c>
      <c r="AF20" t="s">
        <v>188</v>
      </c>
    </row>
    <row r="21" spans="2:33">
      <c r="AE21" s="29" t="s">
        <v>199</v>
      </c>
    </row>
    <row r="22" spans="2:33">
      <c r="B22" s="29" t="s">
        <v>143</v>
      </c>
      <c r="AF22" t="s">
        <v>182</v>
      </c>
    </row>
    <row r="23" spans="2:33">
      <c r="C23" t="s">
        <v>131</v>
      </c>
      <c r="AG23" t="s">
        <v>183</v>
      </c>
    </row>
    <row r="24" spans="2:33">
      <c r="C24" t="s">
        <v>161</v>
      </c>
      <c r="AG24" t="s">
        <v>184</v>
      </c>
    </row>
    <row r="25" spans="2:33">
      <c r="C25" t="s">
        <v>162</v>
      </c>
      <c r="AG25" s="32" t="s">
        <v>185</v>
      </c>
    </row>
    <row r="26" spans="2:33">
      <c r="AG26" t="s">
        <v>196</v>
      </c>
    </row>
    <row r="27" spans="2:33">
      <c r="AG27" t="s">
        <v>161</v>
      </c>
    </row>
    <row r="28" spans="2:33">
      <c r="AG28" t="s">
        <v>162</v>
      </c>
    </row>
    <row r="29" spans="2:33">
      <c r="AE29" s="29" t="s">
        <v>117</v>
      </c>
    </row>
    <row r="30" spans="2:33">
      <c r="AF30" t="s">
        <v>181</v>
      </c>
    </row>
    <row r="31" spans="2:33">
      <c r="AG31" t="s">
        <v>163</v>
      </c>
    </row>
    <row r="32" spans="2:33">
      <c r="AG32" t="s">
        <v>342</v>
      </c>
    </row>
    <row r="33" spans="3:76">
      <c r="AH33" t="s">
        <v>136</v>
      </c>
    </row>
    <row r="34" spans="3:76">
      <c r="AH34" s="32" t="s">
        <v>188</v>
      </c>
    </row>
    <row r="35" spans="3:76">
      <c r="AH35" t="s">
        <v>189</v>
      </c>
    </row>
    <row r="36" spans="3:76">
      <c r="AG36" t="s">
        <v>198</v>
      </c>
    </row>
    <row r="37" spans="3:76">
      <c r="AH37" t="s">
        <v>190</v>
      </c>
    </row>
    <row r="40" spans="3:76">
      <c r="C40" t="s">
        <v>222</v>
      </c>
      <c r="V40" t="s">
        <v>223</v>
      </c>
      <c r="AO40" t="s">
        <v>224</v>
      </c>
      <c r="BH40" s="40" t="s">
        <v>406</v>
      </c>
      <c r="BI40" s="31"/>
      <c r="BJ40" s="31"/>
      <c r="BK40" s="31"/>
      <c r="BL40" s="31"/>
      <c r="BM40" s="31"/>
      <c r="BN40" s="31"/>
      <c r="BO40" s="31"/>
      <c r="BP40" s="31"/>
      <c r="BQ40" s="31"/>
      <c r="BR40" s="31"/>
    </row>
    <row r="41" spans="3:76">
      <c r="C41" s="1"/>
      <c r="D41" s="1">
        <v>0</v>
      </c>
      <c r="E41" s="1">
        <v>1</v>
      </c>
      <c r="F41" s="1">
        <v>2</v>
      </c>
      <c r="G41" s="1">
        <v>3</v>
      </c>
      <c r="H41" s="1">
        <v>4</v>
      </c>
      <c r="I41" s="1">
        <v>5</v>
      </c>
      <c r="J41" s="1">
        <v>6</v>
      </c>
      <c r="K41" s="1">
        <v>7</v>
      </c>
      <c r="L41" s="1">
        <v>8</v>
      </c>
      <c r="M41" s="1">
        <v>9</v>
      </c>
      <c r="N41" s="1">
        <v>10</v>
      </c>
      <c r="O41" s="1">
        <v>11</v>
      </c>
      <c r="P41" s="1">
        <v>12</v>
      </c>
      <c r="Q41" s="1">
        <v>13</v>
      </c>
      <c r="R41" s="1">
        <v>14</v>
      </c>
      <c r="S41" s="1">
        <v>15</v>
      </c>
      <c r="V41" s="1"/>
      <c r="W41" s="1">
        <v>0</v>
      </c>
      <c r="X41" s="1">
        <v>1</v>
      </c>
      <c r="Y41" s="1">
        <v>2</v>
      </c>
      <c r="Z41" s="1">
        <v>3</v>
      </c>
      <c r="AA41" s="1">
        <v>4</v>
      </c>
      <c r="AB41" s="1">
        <v>5</v>
      </c>
      <c r="AC41" s="1">
        <v>6</v>
      </c>
      <c r="AD41" s="1">
        <v>7</v>
      </c>
      <c r="AE41" s="1">
        <v>8</v>
      </c>
      <c r="AF41" s="1">
        <v>9</v>
      </c>
      <c r="AG41" s="1">
        <v>10</v>
      </c>
      <c r="AH41" s="1">
        <v>11</v>
      </c>
      <c r="AI41" s="1">
        <v>12</v>
      </c>
      <c r="AJ41" s="1">
        <v>13</v>
      </c>
      <c r="AK41" s="1">
        <v>14</v>
      </c>
      <c r="AL41" s="1">
        <v>15</v>
      </c>
      <c r="AO41" s="1"/>
      <c r="AP41" s="1">
        <v>0</v>
      </c>
      <c r="AQ41" s="1">
        <v>1</v>
      </c>
      <c r="AR41" s="1">
        <v>2</v>
      </c>
      <c r="AS41" s="1">
        <v>3</v>
      </c>
      <c r="AT41" s="1">
        <v>4</v>
      </c>
      <c r="AU41" s="1">
        <v>5</v>
      </c>
      <c r="AV41" s="1">
        <v>6</v>
      </c>
      <c r="AW41" s="1">
        <v>7</v>
      </c>
      <c r="AX41" s="1">
        <v>8</v>
      </c>
      <c r="AY41" s="1">
        <v>9</v>
      </c>
      <c r="AZ41" s="1">
        <v>10</v>
      </c>
      <c r="BA41" s="1">
        <v>11</v>
      </c>
      <c r="BB41" s="1">
        <v>12</v>
      </c>
      <c r="BC41" s="1">
        <v>13</v>
      </c>
      <c r="BD41" s="1">
        <v>14</v>
      </c>
      <c r="BE41" s="1">
        <v>15</v>
      </c>
      <c r="BH41" s="1"/>
      <c r="BI41" s="1">
        <v>0</v>
      </c>
      <c r="BJ41" s="1">
        <v>1</v>
      </c>
      <c r="BK41" s="1">
        <v>2</v>
      </c>
      <c r="BL41" s="1">
        <v>3</v>
      </c>
      <c r="BM41" s="1">
        <v>4</v>
      </c>
      <c r="BN41" s="1">
        <v>5</v>
      </c>
      <c r="BO41" s="1">
        <v>6</v>
      </c>
      <c r="BP41" s="1">
        <v>7</v>
      </c>
      <c r="BQ41" s="1">
        <v>8</v>
      </c>
      <c r="BR41" s="1">
        <v>9</v>
      </c>
      <c r="BS41" s="1">
        <v>10</v>
      </c>
      <c r="BT41" s="1">
        <v>11</v>
      </c>
      <c r="BU41" s="1">
        <v>12</v>
      </c>
      <c r="BV41" s="1">
        <v>13</v>
      </c>
      <c r="BW41" s="1">
        <v>14</v>
      </c>
      <c r="BX41" s="1">
        <v>15</v>
      </c>
    </row>
    <row r="42" spans="3:76">
      <c r="C42" s="1">
        <v>0</v>
      </c>
      <c r="D42" s="2" t="s">
        <v>7</v>
      </c>
      <c r="E42" s="2" t="s">
        <v>244</v>
      </c>
      <c r="F42" s="2" t="s">
        <v>245</v>
      </c>
      <c r="G42" s="2" t="s">
        <v>244</v>
      </c>
      <c r="H42" s="2" t="s">
        <v>246</v>
      </c>
      <c r="I42" s="2" t="s">
        <v>247</v>
      </c>
      <c r="J42" s="2" t="s">
        <v>39</v>
      </c>
      <c r="K42" s="2" t="s">
        <v>248</v>
      </c>
      <c r="L42" s="2" t="s">
        <v>249</v>
      </c>
      <c r="M42" s="2" t="s">
        <v>250</v>
      </c>
      <c r="N42" s="2" t="s">
        <v>251</v>
      </c>
      <c r="O42" s="2" t="s">
        <v>245</v>
      </c>
      <c r="P42" s="2" t="s">
        <v>244</v>
      </c>
      <c r="Q42" s="2" t="s">
        <v>4</v>
      </c>
      <c r="R42" s="2"/>
      <c r="S42" s="2"/>
      <c r="V42" s="1">
        <v>0</v>
      </c>
      <c r="W42" s="2" t="s">
        <v>3</v>
      </c>
      <c r="X42" s="2" t="s">
        <v>31</v>
      </c>
      <c r="Y42" s="2" t="s">
        <v>32</v>
      </c>
      <c r="Z42" s="2" t="s">
        <v>30</v>
      </c>
      <c r="AA42" s="2" t="s">
        <v>0</v>
      </c>
      <c r="AB42" s="2" t="s">
        <v>6</v>
      </c>
      <c r="AC42" s="2" t="s">
        <v>31</v>
      </c>
      <c r="AD42" s="2" t="s">
        <v>6</v>
      </c>
      <c r="AE42" s="2" t="s">
        <v>32</v>
      </c>
      <c r="AF42" s="2"/>
      <c r="AG42" s="2"/>
      <c r="AH42" s="2"/>
      <c r="AI42" s="2"/>
      <c r="AJ42" s="2"/>
      <c r="AK42" s="2"/>
      <c r="AL42" s="2"/>
      <c r="AO42" s="1">
        <v>0</v>
      </c>
      <c r="AP42" s="2" t="s">
        <v>17</v>
      </c>
      <c r="AQ42" s="2" t="s">
        <v>17</v>
      </c>
      <c r="AR42" s="2" t="s">
        <v>9</v>
      </c>
      <c r="AS42" s="2" t="s">
        <v>5</v>
      </c>
      <c r="AT42" s="2" t="s">
        <v>6</v>
      </c>
      <c r="AU42" s="2" t="s">
        <v>6</v>
      </c>
      <c r="AV42" s="2" t="s">
        <v>31</v>
      </c>
      <c r="AW42" s="2" t="s">
        <v>6</v>
      </c>
      <c r="AX42" s="2" t="s">
        <v>32</v>
      </c>
      <c r="AY42" s="2" t="s">
        <v>252</v>
      </c>
      <c r="AZ42" s="2" t="s">
        <v>252</v>
      </c>
      <c r="BA42" s="2" t="s">
        <v>252</v>
      </c>
      <c r="BB42" s="2"/>
      <c r="BC42" s="2"/>
      <c r="BD42" s="2"/>
      <c r="BE42" s="2"/>
      <c r="BH42" s="1">
        <v>0</v>
      </c>
      <c r="BI42" s="2" t="s">
        <v>17</v>
      </c>
      <c r="BJ42" s="2" t="s">
        <v>17</v>
      </c>
      <c r="BK42" s="2" t="s">
        <v>7</v>
      </c>
      <c r="BL42" s="2" t="s">
        <v>0</v>
      </c>
      <c r="BM42" s="2" t="s">
        <v>2</v>
      </c>
      <c r="BN42" s="2" t="s">
        <v>1</v>
      </c>
      <c r="BO42" s="2" t="s">
        <v>1</v>
      </c>
      <c r="BP42" s="2" t="s">
        <v>10</v>
      </c>
      <c r="BQ42" s="2" t="s">
        <v>13</v>
      </c>
      <c r="BR42" s="2" t="s">
        <v>405</v>
      </c>
      <c r="BS42" s="2"/>
      <c r="BT42" s="2"/>
      <c r="BU42" s="2"/>
      <c r="BV42" s="2"/>
      <c r="BW42" s="2"/>
      <c r="BX42" s="2"/>
    </row>
    <row r="43" spans="3:76">
      <c r="C43" s="1">
        <v>1</v>
      </c>
      <c r="D43" s="2" t="s">
        <v>16</v>
      </c>
      <c r="E43" s="2"/>
      <c r="F43" s="2"/>
      <c r="G43" s="2" t="s">
        <v>3</v>
      </c>
      <c r="H43" s="2" t="s">
        <v>31</v>
      </c>
      <c r="I43" s="2" t="s">
        <v>32</v>
      </c>
      <c r="J43" s="2" t="s">
        <v>30</v>
      </c>
      <c r="K43" s="2" t="s">
        <v>0</v>
      </c>
      <c r="L43" s="2" t="s">
        <v>6</v>
      </c>
      <c r="M43" s="2" t="s">
        <v>31</v>
      </c>
      <c r="N43" s="2" t="s">
        <v>6</v>
      </c>
      <c r="O43" s="2" t="s">
        <v>32</v>
      </c>
      <c r="P43" s="2"/>
      <c r="Q43" s="2"/>
      <c r="R43" s="2"/>
      <c r="S43" s="2" t="s">
        <v>17</v>
      </c>
      <c r="V43" s="1">
        <v>1</v>
      </c>
      <c r="W43" s="2" t="s">
        <v>16</v>
      </c>
      <c r="X43" s="2"/>
      <c r="Y43" s="2" t="s">
        <v>7</v>
      </c>
      <c r="Z43" s="2" t="s">
        <v>0</v>
      </c>
      <c r="AA43" s="2" t="s">
        <v>8</v>
      </c>
      <c r="AB43" s="2" t="s">
        <v>9</v>
      </c>
      <c r="AC43" s="2" t="s">
        <v>0</v>
      </c>
      <c r="AD43" s="2"/>
      <c r="AE43" s="2"/>
      <c r="AF43" s="2"/>
      <c r="AG43" s="2"/>
      <c r="AH43" s="2"/>
      <c r="AI43" s="2"/>
      <c r="AJ43" s="2"/>
      <c r="AK43" s="2"/>
      <c r="AL43" s="2" t="s">
        <v>17</v>
      </c>
      <c r="AO43" s="1">
        <v>1</v>
      </c>
      <c r="AP43" s="2" t="s">
        <v>1</v>
      </c>
      <c r="AQ43" s="2" t="s">
        <v>30</v>
      </c>
      <c r="AR43" s="2" t="s">
        <v>2</v>
      </c>
      <c r="AS43" s="2" t="s">
        <v>0</v>
      </c>
      <c r="AT43" s="2" t="s">
        <v>2</v>
      </c>
      <c r="AU43" s="2" t="s">
        <v>7</v>
      </c>
      <c r="AV43" s="2" t="s">
        <v>4</v>
      </c>
      <c r="AW43" s="2"/>
      <c r="AX43" s="2"/>
      <c r="AY43" s="2">
        <v>0</v>
      </c>
      <c r="AZ43" s="2">
        <v>0</v>
      </c>
      <c r="BA43" s="2">
        <v>0</v>
      </c>
      <c r="BB43" s="2">
        <v>0</v>
      </c>
      <c r="BC43" s="2"/>
      <c r="BD43" s="2"/>
      <c r="BE43" s="2"/>
      <c r="BH43" s="1">
        <v>1</v>
      </c>
      <c r="BI43" s="2" t="s">
        <v>1</v>
      </c>
      <c r="BJ43" s="2" t="s">
        <v>30</v>
      </c>
      <c r="BK43" s="2" t="s">
        <v>2</v>
      </c>
      <c r="BL43" s="2" t="s">
        <v>0</v>
      </c>
      <c r="BM43" s="2" t="s">
        <v>2</v>
      </c>
      <c r="BN43" s="2" t="s">
        <v>7</v>
      </c>
      <c r="BO43" s="2" t="s">
        <v>4</v>
      </c>
      <c r="BP43" s="2"/>
      <c r="BQ43" s="2"/>
      <c r="BR43" s="2">
        <v>0</v>
      </c>
      <c r="BS43" s="2">
        <v>0</v>
      </c>
      <c r="BT43" s="2">
        <v>0</v>
      </c>
      <c r="BU43" s="2">
        <v>0</v>
      </c>
      <c r="BV43" s="2"/>
      <c r="BW43" s="2"/>
      <c r="BX43" s="2" t="s">
        <v>17</v>
      </c>
    </row>
    <row r="45" spans="3:76">
      <c r="V45" t="s">
        <v>273</v>
      </c>
      <c r="AO45" t="s">
        <v>276</v>
      </c>
      <c r="BH45" t="s">
        <v>277</v>
      </c>
    </row>
    <row r="46" spans="3:76">
      <c r="V46" s="1"/>
      <c r="W46" s="1">
        <v>0</v>
      </c>
      <c r="X46" s="1">
        <v>1</v>
      </c>
      <c r="Y46" s="1">
        <v>2</v>
      </c>
      <c r="Z46" s="1">
        <v>3</v>
      </c>
      <c r="AA46" s="1">
        <v>4</v>
      </c>
      <c r="AB46" s="1">
        <v>5</v>
      </c>
      <c r="AC46" s="1">
        <v>6</v>
      </c>
      <c r="AD46" s="1">
        <v>7</v>
      </c>
      <c r="AE46" s="1">
        <v>8</v>
      </c>
      <c r="AF46" s="1">
        <v>9</v>
      </c>
      <c r="AG46" s="1">
        <v>10</v>
      </c>
      <c r="AH46" s="1">
        <v>11</v>
      </c>
      <c r="AI46" s="1">
        <v>12</v>
      </c>
      <c r="AJ46" s="1">
        <v>13</v>
      </c>
      <c r="AK46" s="1">
        <v>14</v>
      </c>
      <c r="AL46" s="1">
        <v>15</v>
      </c>
      <c r="AO46" s="1"/>
      <c r="AP46" s="1">
        <v>0</v>
      </c>
      <c r="AQ46" s="1">
        <v>1</v>
      </c>
      <c r="AR46" s="1">
        <v>2</v>
      </c>
      <c r="AS46" s="1">
        <v>3</v>
      </c>
      <c r="AT46" s="1">
        <v>4</v>
      </c>
      <c r="AU46" s="1">
        <v>5</v>
      </c>
      <c r="AV46" s="1">
        <v>6</v>
      </c>
      <c r="AW46" s="1">
        <v>7</v>
      </c>
      <c r="AX46" s="1">
        <v>8</v>
      </c>
      <c r="AY46" s="1">
        <v>9</v>
      </c>
      <c r="AZ46" s="1">
        <v>10</v>
      </c>
      <c r="BA46" s="1">
        <v>11</v>
      </c>
      <c r="BB46" s="1">
        <v>12</v>
      </c>
      <c r="BC46" s="1">
        <v>13</v>
      </c>
      <c r="BD46" s="1">
        <v>14</v>
      </c>
      <c r="BE46" s="1">
        <v>15</v>
      </c>
      <c r="BH46" s="1"/>
      <c r="BI46" s="1">
        <v>0</v>
      </c>
      <c r="BJ46" s="1">
        <v>1</v>
      </c>
      <c r="BK46" s="1">
        <v>2</v>
      </c>
      <c r="BL46" s="1">
        <v>3</v>
      </c>
      <c r="BM46" s="1">
        <v>4</v>
      </c>
      <c r="BN46" s="1">
        <v>5</v>
      </c>
      <c r="BO46" s="1">
        <v>6</v>
      </c>
      <c r="BP46" s="1">
        <v>7</v>
      </c>
      <c r="BQ46" s="1">
        <v>8</v>
      </c>
      <c r="BR46" s="1">
        <v>9</v>
      </c>
      <c r="BS46" s="1">
        <v>10</v>
      </c>
      <c r="BT46" s="1">
        <v>11</v>
      </c>
      <c r="BU46" s="1">
        <v>12</v>
      </c>
      <c r="BV46" s="1">
        <v>13</v>
      </c>
      <c r="BW46" s="1">
        <v>14</v>
      </c>
      <c r="BX46" s="1">
        <v>15</v>
      </c>
    </row>
    <row r="47" spans="3:76">
      <c r="V47" s="1">
        <v>0</v>
      </c>
      <c r="W47" s="2" t="s">
        <v>3</v>
      </c>
      <c r="X47" s="2" t="s">
        <v>31</v>
      </c>
      <c r="Y47" s="2" t="s">
        <v>32</v>
      </c>
      <c r="Z47" s="2" t="s">
        <v>30</v>
      </c>
      <c r="AA47" s="2" t="s">
        <v>0</v>
      </c>
      <c r="AB47" s="2" t="s">
        <v>6</v>
      </c>
      <c r="AC47" s="2" t="s">
        <v>31</v>
      </c>
      <c r="AD47" s="2" t="s">
        <v>6</v>
      </c>
      <c r="AE47" s="2" t="s">
        <v>32</v>
      </c>
      <c r="AF47" s="2"/>
      <c r="AG47" s="2"/>
      <c r="AH47" s="2"/>
      <c r="AI47" s="2"/>
      <c r="AJ47" s="2"/>
      <c r="AK47" s="2"/>
      <c r="AL47" s="2"/>
      <c r="AO47" s="1">
        <v>0</v>
      </c>
      <c r="AP47" s="2" t="s">
        <v>7</v>
      </c>
      <c r="AQ47" s="2" t="s">
        <v>30</v>
      </c>
      <c r="AR47" s="2" t="s">
        <v>5</v>
      </c>
      <c r="AS47" s="2" t="s">
        <v>0</v>
      </c>
      <c r="AT47" s="2" t="s">
        <v>0</v>
      </c>
      <c r="AU47" s="2" t="s">
        <v>10</v>
      </c>
      <c r="AV47" s="2" t="s">
        <v>9</v>
      </c>
      <c r="AW47" s="2"/>
      <c r="AX47" s="2" t="s">
        <v>13</v>
      </c>
      <c r="AY47" s="2" t="s">
        <v>5</v>
      </c>
      <c r="AZ47" s="2" t="s">
        <v>9</v>
      </c>
      <c r="BA47" s="2" t="s">
        <v>8</v>
      </c>
      <c r="BB47" s="2" t="s">
        <v>0</v>
      </c>
      <c r="BC47" s="2" t="s">
        <v>31</v>
      </c>
      <c r="BD47" s="2" t="s">
        <v>2</v>
      </c>
      <c r="BE47" s="2" t="s">
        <v>6</v>
      </c>
      <c r="BH47" s="1">
        <v>0</v>
      </c>
      <c r="BI47" s="2"/>
      <c r="BJ47" s="2" t="s">
        <v>17</v>
      </c>
      <c r="BK47" s="2">
        <v>0</v>
      </c>
      <c r="BL47" s="2">
        <v>0</v>
      </c>
      <c r="BM47" s="2" t="s">
        <v>43</v>
      </c>
      <c r="BN47" s="2">
        <v>0</v>
      </c>
      <c r="BO47" s="2">
        <v>0</v>
      </c>
      <c r="BP47" s="2" t="s">
        <v>40</v>
      </c>
      <c r="BQ47" s="2">
        <v>0</v>
      </c>
      <c r="BR47" s="2">
        <v>0</v>
      </c>
      <c r="BS47" s="2" t="s">
        <v>12</v>
      </c>
      <c r="BT47" s="2">
        <v>0</v>
      </c>
      <c r="BU47" s="2">
        <v>0</v>
      </c>
      <c r="BV47" s="2">
        <v>0</v>
      </c>
      <c r="BW47" s="2" t="s">
        <v>40</v>
      </c>
      <c r="BX47" s="2" t="s">
        <v>12</v>
      </c>
    </row>
    <row r="48" spans="3:76">
      <c r="V48" s="1">
        <v>1</v>
      </c>
      <c r="W48" s="2" t="s">
        <v>16</v>
      </c>
      <c r="X48" s="2"/>
      <c r="Y48" s="2" t="s">
        <v>0</v>
      </c>
      <c r="Z48" s="2" t="s">
        <v>31</v>
      </c>
      <c r="AA48" s="2" t="s">
        <v>248</v>
      </c>
      <c r="AB48" s="2" t="s">
        <v>31</v>
      </c>
      <c r="AC48" s="2" t="s">
        <v>6</v>
      </c>
      <c r="AD48" s="2" t="s">
        <v>32</v>
      </c>
      <c r="AE48" s="2"/>
      <c r="AF48" s="2"/>
      <c r="AG48" s="2"/>
      <c r="AH48" s="2"/>
      <c r="AI48" s="2"/>
      <c r="AJ48" s="2"/>
      <c r="AK48" s="2"/>
      <c r="AL48" s="2" t="s">
        <v>17</v>
      </c>
      <c r="AO48" s="1">
        <v>1</v>
      </c>
      <c r="AP48" s="2" t="s">
        <v>16</v>
      </c>
      <c r="AQ48" s="2">
        <v>0</v>
      </c>
      <c r="AR48" s="2">
        <v>0</v>
      </c>
      <c r="AS48" s="2" t="s">
        <v>43</v>
      </c>
      <c r="AT48" s="2">
        <v>0</v>
      </c>
      <c r="AU48" s="2">
        <v>0</v>
      </c>
      <c r="AV48" s="2" t="s">
        <v>40</v>
      </c>
      <c r="AW48" s="2">
        <v>0</v>
      </c>
      <c r="AX48" s="2">
        <v>0</v>
      </c>
      <c r="AY48" s="2" t="s">
        <v>12</v>
      </c>
      <c r="AZ48" s="2">
        <v>0</v>
      </c>
      <c r="BA48" s="2">
        <v>0</v>
      </c>
      <c r="BB48" s="2">
        <v>0</v>
      </c>
      <c r="BC48" s="2" t="s">
        <v>40</v>
      </c>
      <c r="BD48" s="2" t="s">
        <v>12</v>
      </c>
      <c r="BE48" s="2" t="s">
        <v>17</v>
      </c>
      <c r="BH48" s="1">
        <v>1</v>
      </c>
      <c r="BI48" s="2"/>
      <c r="BJ48" s="2"/>
      <c r="BK48" s="2" t="s">
        <v>44</v>
      </c>
      <c r="BL48" s="2" t="s">
        <v>44</v>
      </c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</row>
    <row r="50" spans="22:76">
      <c r="AO50" t="s">
        <v>278</v>
      </c>
      <c r="BH50" t="s">
        <v>279</v>
      </c>
    </row>
    <row r="51" spans="22:76">
      <c r="AO51" s="1"/>
      <c r="AP51" s="1">
        <v>0</v>
      </c>
      <c r="AQ51" s="1">
        <v>1</v>
      </c>
      <c r="AR51" s="1">
        <v>2</v>
      </c>
      <c r="AS51" s="1">
        <v>3</v>
      </c>
      <c r="AT51" s="1">
        <v>4</v>
      </c>
      <c r="AU51" s="1">
        <v>5</v>
      </c>
      <c r="AV51" s="1">
        <v>6</v>
      </c>
      <c r="AW51" s="1">
        <v>7</v>
      </c>
      <c r="AX51" s="1">
        <v>8</v>
      </c>
      <c r="AY51" s="1">
        <v>9</v>
      </c>
      <c r="AZ51" s="1">
        <v>10</v>
      </c>
      <c r="BA51" s="1">
        <v>11</v>
      </c>
      <c r="BB51" s="1">
        <v>12</v>
      </c>
      <c r="BC51" s="1">
        <v>13</v>
      </c>
      <c r="BD51" s="1">
        <v>14</v>
      </c>
      <c r="BE51" s="1">
        <v>15</v>
      </c>
      <c r="BH51" s="1"/>
      <c r="BI51" s="1">
        <v>0</v>
      </c>
      <c r="BJ51" s="1">
        <v>1</v>
      </c>
      <c r="BK51" s="1">
        <v>2</v>
      </c>
      <c r="BL51" s="1">
        <v>3</v>
      </c>
      <c r="BM51" s="1">
        <v>4</v>
      </c>
      <c r="BN51" s="1">
        <v>5</v>
      </c>
      <c r="BO51" s="1">
        <v>6</v>
      </c>
      <c r="BP51" s="1">
        <v>7</v>
      </c>
      <c r="BQ51" s="1">
        <v>8</v>
      </c>
      <c r="BR51" s="1">
        <v>9</v>
      </c>
      <c r="BS51" s="1">
        <v>10</v>
      </c>
      <c r="BT51" s="1">
        <v>11</v>
      </c>
      <c r="BU51" s="1">
        <v>12</v>
      </c>
      <c r="BV51" s="1">
        <v>13</v>
      </c>
      <c r="BW51" s="1">
        <v>14</v>
      </c>
      <c r="BX51" s="1">
        <v>15</v>
      </c>
    </row>
    <row r="52" spans="22:76">
      <c r="AO52" s="1">
        <v>0</v>
      </c>
      <c r="AP52" s="2" t="s">
        <v>1</v>
      </c>
      <c r="AQ52" s="2" t="s">
        <v>2</v>
      </c>
      <c r="AR52" s="2" t="s">
        <v>7</v>
      </c>
      <c r="AS52" s="2" t="s">
        <v>0</v>
      </c>
      <c r="AT52" s="2" t="s">
        <v>11</v>
      </c>
      <c r="AU52" s="2" t="s">
        <v>13</v>
      </c>
      <c r="AV52" s="2" t="s">
        <v>10</v>
      </c>
      <c r="AW52" s="2" t="s">
        <v>3</v>
      </c>
      <c r="AX52" s="2" t="s">
        <v>8</v>
      </c>
      <c r="AY52" s="2" t="s">
        <v>35</v>
      </c>
      <c r="AZ52" s="2" t="s">
        <v>39</v>
      </c>
      <c r="BA52" s="2" t="s">
        <v>13</v>
      </c>
      <c r="BB52" s="2" t="s">
        <v>5</v>
      </c>
      <c r="BC52" s="2" t="s">
        <v>9</v>
      </c>
      <c r="BD52" s="2" t="s">
        <v>8</v>
      </c>
      <c r="BE52" s="2" t="s">
        <v>252</v>
      </c>
      <c r="BH52" s="1">
        <v>0</v>
      </c>
      <c r="BI52" s="2"/>
      <c r="BJ52" s="2" t="s">
        <v>17</v>
      </c>
      <c r="BK52" s="2">
        <v>0</v>
      </c>
      <c r="BL52" s="2">
        <v>0</v>
      </c>
      <c r="BM52" s="2" t="s">
        <v>43</v>
      </c>
      <c r="BN52" s="2">
        <v>0</v>
      </c>
      <c r="BO52" s="2">
        <v>0</v>
      </c>
      <c r="BP52" s="2" t="s">
        <v>40</v>
      </c>
      <c r="BQ52" s="2">
        <v>0</v>
      </c>
      <c r="BR52" s="2">
        <v>0</v>
      </c>
      <c r="BS52" s="2" t="s">
        <v>12</v>
      </c>
      <c r="BT52" s="2">
        <v>0</v>
      </c>
      <c r="BU52" s="2">
        <v>0</v>
      </c>
      <c r="BV52" s="2">
        <v>0</v>
      </c>
      <c r="BW52" s="2" t="s">
        <v>40</v>
      </c>
      <c r="BX52" s="2" t="s">
        <v>12</v>
      </c>
    </row>
    <row r="53" spans="22:76">
      <c r="AO53" s="1">
        <v>1</v>
      </c>
      <c r="AP53" s="2" t="s">
        <v>16</v>
      </c>
      <c r="AQ53" s="2">
        <v>0</v>
      </c>
      <c r="AR53" s="2">
        <v>0</v>
      </c>
      <c r="AS53" s="2" t="s">
        <v>43</v>
      </c>
      <c r="AT53" s="2">
        <v>0</v>
      </c>
      <c r="AU53" s="2">
        <v>0</v>
      </c>
      <c r="AV53" s="2" t="s">
        <v>40</v>
      </c>
      <c r="AW53" s="2">
        <v>0</v>
      </c>
      <c r="AX53" s="2">
        <v>0</v>
      </c>
      <c r="AY53" s="2" t="s">
        <v>12</v>
      </c>
      <c r="AZ53" s="2">
        <v>0</v>
      </c>
      <c r="BA53" s="2">
        <v>0</v>
      </c>
      <c r="BB53" s="2">
        <v>0</v>
      </c>
      <c r="BC53" s="2" t="s">
        <v>40</v>
      </c>
      <c r="BD53" s="2" t="s">
        <v>12</v>
      </c>
      <c r="BE53" s="2" t="s">
        <v>17</v>
      </c>
      <c r="BH53" s="1">
        <v>1</v>
      </c>
      <c r="BI53" s="2"/>
      <c r="BJ53" s="2"/>
      <c r="BK53" s="2" t="s">
        <v>44</v>
      </c>
      <c r="BL53" s="2" t="s">
        <v>44</v>
      </c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</row>
    <row r="56" spans="22:76">
      <c r="AO56" s="1"/>
      <c r="AP56" s="1">
        <v>0</v>
      </c>
      <c r="AQ56" s="1">
        <v>1</v>
      </c>
      <c r="AR56" s="1">
        <v>2</v>
      </c>
      <c r="AS56" s="1">
        <v>3</v>
      </c>
      <c r="AT56" s="1">
        <v>4</v>
      </c>
      <c r="AU56" s="1">
        <v>5</v>
      </c>
      <c r="AV56" s="1">
        <v>6</v>
      </c>
      <c r="AW56" s="1">
        <v>7</v>
      </c>
      <c r="AX56" s="1">
        <v>8</v>
      </c>
      <c r="AY56" s="1">
        <v>9</v>
      </c>
      <c r="AZ56" s="1">
        <v>10</v>
      </c>
      <c r="BA56" s="1">
        <v>11</v>
      </c>
      <c r="BB56" s="1">
        <v>12</v>
      </c>
      <c r="BC56" s="1">
        <v>13</v>
      </c>
      <c r="BD56" s="1">
        <v>14</v>
      </c>
      <c r="BE56" s="1">
        <v>15</v>
      </c>
    </row>
    <row r="57" spans="22:76">
      <c r="AO57" s="1">
        <v>0</v>
      </c>
      <c r="AP57" s="2" t="s">
        <v>28</v>
      </c>
      <c r="AQ57" s="2" t="s">
        <v>8</v>
      </c>
      <c r="AR57" s="2" t="s">
        <v>15</v>
      </c>
      <c r="AS57" s="2" t="s">
        <v>29</v>
      </c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</row>
    <row r="58" spans="22:76">
      <c r="AO58" s="1">
        <v>1</v>
      </c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</row>
    <row r="60" spans="22:76">
      <c r="V60" t="s">
        <v>225</v>
      </c>
      <c r="AO60" t="s">
        <v>226</v>
      </c>
      <c r="BH60" t="s">
        <v>227</v>
      </c>
    </row>
    <row r="61" spans="22:76">
      <c r="V61" s="1"/>
      <c r="W61" s="1">
        <v>0</v>
      </c>
      <c r="X61" s="1">
        <v>1</v>
      </c>
      <c r="Y61" s="1">
        <v>2</v>
      </c>
      <c r="Z61" s="1">
        <v>3</v>
      </c>
      <c r="AA61" s="1">
        <v>4</v>
      </c>
      <c r="AB61" s="1">
        <v>5</v>
      </c>
      <c r="AC61" s="1">
        <v>6</v>
      </c>
      <c r="AD61" s="1">
        <v>7</v>
      </c>
      <c r="AE61" s="1">
        <v>8</v>
      </c>
      <c r="AF61" s="1">
        <v>9</v>
      </c>
      <c r="AG61" s="1">
        <v>10</v>
      </c>
      <c r="AH61" s="1">
        <v>11</v>
      </c>
      <c r="AI61" s="1">
        <v>12</v>
      </c>
      <c r="AJ61" s="1">
        <v>13</v>
      </c>
      <c r="AK61" s="1">
        <v>14</v>
      </c>
      <c r="AL61" s="1">
        <v>15</v>
      </c>
      <c r="AO61" s="1"/>
      <c r="AP61" s="1">
        <v>0</v>
      </c>
      <c r="AQ61" s="1">
        <v>1</v>
      </c>
      <c r="AR61" s="1">
        <v>2</v>
      </c>
      <c r="AS61" s="1">
        <v>3</v>
      </c>
      <c r="AT61" s="1">
        <v>4</v>
      </c>
      <c r="AU61" s="1">
        <v>5</v>
      </c>
      <c r="AV61" s="1">
        <v>6</v>
      </c>
      <c r="AW61" s="1">
        <v>7</v>
      </c>
      <c r="AX61" s="1">
        <v>8</v>
      </c>
      <c r="AY61" s="1">
        <v>9</v>
      </c>
      <c r="AZ61" s="1">
        <v>10</v>
      </c>
      <c r="BA61" s="1">
        <v>11</v>
      </c>
      <c r="BB61" s="1">
        <v>12</v>
      </c>
      <c r="BC61" s="1"/>
      <c r="BD61" s="1">
        <v>14</v>
      </c>
      <c r="BE61" s="1">
        <v>15</v>
      </c>
      <c r="BH61" s="1"/>
      <c r="BI61" s="1">
        <v>0</v>
      </c>
      <c r="BJ61" s="1">
        <v>1</v>
      </c>
      <c r="BK61" s="1">
        <v>2</v>
      </c>
      <c r="BL61" s="1">
        <v>3</v>
      </c>
      <c r="BM61" s="1">
        <v>4</v>
      </c>
      <c r="BN61" s="1">
        <v>5</v>
      </c>
      <c r="BO61" s="1">
        <v>6</v>
      </c>
      <c r="BP61" s="1">
        <v>7</v>
      </c>
      <c r="BQ61" s="1">
        <v>8</v>
      </c>
      <c r="BR61" s="1">
        <v>9</v>
      </c>
      <c r="BS61" s="1">
        <v>10</v>
      </c>
      <c r="BT61" s="1">
        <v>11</v>
      </c>
      <c r="BU61" s="1">
        <v>12</v>
      </c>
      <c r="BV61" s="1">
        <v>13</v>
      </c>
      <c r="BW61" s="1">
        <v>14</v>
      </c>
      <c r="BX61" s="1">
        <v>15</v>
      </c>
    </row>
    <row r="62" spans="22:76">
      <c r="V62" s="1">
        <v>0</v>
      </c>
      <c r="W62" s="2" t="s">
        <v>3</v>
      </c>
      <c r="X62" s="2" t="s">
        <v>31</v>
      </c>
      <c r="Y62" s="2" t="s">
        <v>32</v>
      </c>
      <c r="Z62" s="2" t="s">
        <v>30</v>
      </c>
      <c r="AA62" s="2" t="s">
        <v>0</v>
      </c>
      <c r="AB62" s="2" t="s">
        <v>6</v>
      </c>
      <c r="AC62" s="2" t="s">
        <v>31</v>
      </c>
      <c r="AD62" s="2" t="s">
        <v>6</v>
      </c>
      <c r="AE62" s="2" t="s">
        <v>32</v>
      </c>
      <c r="AF62" s="2"/>
      <c r="AG62" s="2"/>
      <c r="AH62" s="2"/>
      <c r="AI62" s="2"/>
      <c r="AJ62" s="2"/>
      <c r="AK62" s="2"/>
      <c r="AL62" s="2"/>
      <c r="AO62" s="1">
        <v>0</v>
      </c>
      <c r="AP62" s="2" t="s">
        <v>0</v>
      </c>
      <c r="AQ62" s="2" t="s">
        <v>9</v>
      </c>
      <c r="AR62" s="2" t="s">
        <v>10</v>
      </c>
      <c r="AS62" s="2" t="s">
        <v>7</v>
      </c>
      <c r="AT62" s="2" t="s">
        <v>30</v>
      </c>
      <c r="AU62" s="2" t="s">
        <v>2</v>
      </c>
      <c r="AV62" s="2" t="s">
        <v>3</v>
      </c>
      <c r="AW62" s="2" t="s">
        <v>13</v>
      </c>
      <c r="AX62" s="2" t="s">
        <v>4</v>
      </c>
      <c r="AY62" s="2" t="s">
        <v>33</v>
      </c>
      <c r="AZ62" s="2" t="s">
        <v>8</v>
      </c>
      <c r="BA62" s="2" t="s">
        <v>3</v>
      </c>
      <c r="BB62" s="2" t="s">
        <v>5</v>
      </c>
      <c r="BC62" s="2" t="s">
        <v>10</v>
      </c>
      <c r="BD62" s="2"/>
      <c r="BE62" s="2"/>
      <c r="BH62" s="1">
        <v>0</v>
      </c>
      <c r="BI62" s="2" t="s">
        <v>0</v>
      </c>
      <c r="BJ62" s="2" t="s">
        <v>9</v>
      </c>
      <c r="BK62" s="2" t="s">
        <v>10</v>
      </c>
      <c r="BL62" s="2" t="s">
        <v>7</v>
      </c>
      <c r="BM62" s="2" t="s">
        <v>30</v>
      </c>
      <c r="BN62" s="2" t="s">
        <v>2</v>
      </c>
      <c r="BO62" s="2" t="s">
        <v>3</v>
      </c>
      <c r="BP62" s="2" t="s">
        <v>13</v>
      </c>
      <c r="BQ62" s="2" t="s">
        <v>4</v>
      </c>
      <c r="BR62" s="2" t="s">
        <v>8</v>
      </c>
      <c r="BS62" s="2" t="s">
        <v>13</v>
      </c>
      <c r="BT62" s="2" t="s">
        <v>34</v>
      </c>
      <c r="BU62" s="2" t="s">
        <v>5</v>
      </c>
      <c r="BV62" s="2" t="s">
        <v>7</v>
      </c>
      <c r="BW62" s="2" t="s">
        <v>0</v>
      </c>
      <c r="BX62" s="2"/>
    </row>
    <row r="63" spans="22:76">
      <c r="V63" s="1">
        <v>1</v>
      </c>
      <c r="W63" s="2" t="s">
        <v>16</v>
      </c>
      <c r="X63" s="2"/>
      <c r="Y63" s="2" t="s">
        <v>7</v>
      </c>
      <c r="Z63" s="2" t="s">
        <v>10</v>
      </c>
      <c r="AA63" s="2" t="s">
        <v>0</v>
      </c>
      <c r="AB63" s="2" t="s">
        <v>5</v>
      </c>
      <c r="AC63" s="2" t="s">
        <v>1</v>
      </c>
      <c r="AD63" s="2"/>
      <c r="AE63" s="2"/>
      <c r="AF63" s="2"/>
      <c r="AG63" s="2"/>
      <c r="AH63" s="2"/>
      <c r="AI63" s="2"/>
      <c r="AJ63" s="2"/>
      <c r="AK63" s="2"/>
      <c r="AL63" s="2" t="s">
        <v>17</v>
      </c>
      <c r="AO63" s="1">
        <v>1</v>
      </c>
      <c r="AP63" s="2"/>
      <c r="AQ63" s="2"/>
      <c r="AR63" s="2"/>
      <c r="AS63" s="2"/>
      <c r="AT63" s="2"/>
      <c r="AU63" s="2"/>
      <c r="AV63" s="2">
        <v>0</v>
      </c>
      <c r="AW63" s="2">
        <v>0</v>
      </c>
      <c r="AX63" s="2">
        <v>0</v>
      </c>
      <c r="AY63" s="2">
        <v>0</v>
      </c>
      <c r="AZ63" s="2"/>
      <c r="BA63" s="2"/>
      <c r="BB63" s="2"/>
      <c r="BC63" s="2"/>
      <c r="BD63" s="2"/>
      <c r="BE63" s="2"/>
      <c r="BH63" s="1">
        <v>1</v>
      </c>
      <c r="BI63" s="2"/>
      <c r="BJ63" s="2"/>
      <c r="BK63" s="2"/>
      <c r="BL63" s="2"/>
      <c r="BM63" s="2"/>
      <c r="BN63" s="2" t="s">
        <v>16</v>
      </c>
      <c r="BO63" s="2">
        <v>0</v>
      </c>
      <c r="BP63" s="2">
        <v>0</v>
      </c>
      <c r="BQ63" s="2">
        <v>0</v>
      </c>
      <c r="BR63" s="2">
        <v>0</v>
      </c>
      <c r="BS63" s="2" t="s">
        <v>17</v>
      </c>
      <c r="BT63" s="2"/>
      <c r="BU63" s="2"/>
      <c r="BV63" s="2"/>
      <c r="BW63" s="2"/>
      <c r="BX63" s="2"/>
    </row>
    <row r="65" spans="22:76">
      <c r="AO65" t="s">
        <v>274</v>
      </c>
      <c r="BH65" t="s">
        <v>275</v>
      </c>
    </row>
    <row r="66" spans="22:76">
      <c r="AO66" s="1"/>
      <c r="AP66" s="1">
        <v>0</v>
      </c>
      <c r="AQ66" s="1">
        <v>1</v>
      </c>
      <c r="AR66" s="1">
        <v>2</v>
      </c>
      <c r="AS66" s="1">
        <v>3</v>
      </c>
      <c r="AT66" s="1">
        <v>4</v>
      </c>
      <c r="AU66" s="1">
        <v>5</v>
      </c>
      <c r="AV66" s="1">
        <v>6</v>
      </c>
      <c r="AW66" s="1">
        <v>7</v>
      </c>
      <c r="AX66" s="1">
        <v>8</v>
      </c>
      <c r="AY66" s="1">
        <v>9</v>
      </c>
      <c r="AZ66" s="1">
        <v>10</v>
      </c>
      <c r="BA66" s="1">
        <v>11</v>
      </c>
      <c r="BB66" s="1">
        <v>12</v>
      </c>
      <c r="BC66" s="1">
        <v>13</v>
      </c>
      <c r="BD66" s="1">
        <v>14</v>
      </c>
      <c r="BE66" s="1">
        <v>15</v>
      </c>
      <c r="BH66" s="1"/>
      <c r="BI66" s="1">
        <v>0</v>
      </c>
      <c r="BJ66" s="1">
        <v>1</v>
      </c>
      <c r="BK66" s="1">
        <v>2</v>
      </c>
      <c r="BL66" s="1">
        <v>3</v>
      </c>
      <c r="BM66" s="1">
        <v>4</v>
      </c>
      <c r="BN66" s="1">
        <v>5</v>
      </c>
      <c r="BO66" s="1">
        <v>6</v>
      </c>
      <c r="BP66" s="1">
        <v>7</v>
      </c>
      <c r="BQ66" s="1">
        <v>8</v>
      </c>
      <c r="BR66" s="1">
        <v>9</v>
      </c>
      <c r="BS66" s="1">
        <v>10</v>
      </c>
      <c r="BT66" s="1">
        <v>11</v>
      </c>
      <c r="BU66" s="1">
        <v>12</v>
      </c>
      <c r="BV66" s="1">
        <v>13</v>
      </c>
      <c r="BW66" s="1">
        <v>14</v>
      </c>
      <c r="BX66" s="1">
        <v>15</v>
      </c>
    </row>
    <row r="67" spans="22:76">
      <c r="AO67" s="1">
        <v>0</v>
      </c>
      <c r="AP67" s="2" t="s">
        <v>1</v>
      </c>
      <c r="AQ67" s="2" t="s">
        <v>9</v>
      </c>
      <c r="AR67" s="2" t="s">
        <v>10</v>
      </c>
      <c r="AS67" s="2" t="s">
        <v>11</v>
      </c>
      <c r="AT67" s="2" t="s">
        <v>38</v>
      </c>
      <c r="AU67" s="2" t="s">
        <v>2</v>
      </c>
      <c r="AV67" s="2" t="s">
        <v>15</v>
      </c>
      <c r="AW67" s="2" t="s">
        <v>5</v>
      </c>
      <c r="AX67" s="2" t="s">
        <v>7</v>
      </c>
      <c r="AY67" s="2" t="s">
        <v>39</v>
      </c>
      <c r="AZ67" s="2" t="s">
        <v>8</v>
      </c>
      <c r="BA67" s="2" t="s">
        <v>15</v>
      </c>
      <c r="BB67" s="2" t="s">
        <v>0</v>
      </c>
      <c r="BC67" s="2" t="s">
        <v>31</v>
      </c>
      <c r="BD67" s="2" t="s">
        <v>33</v>
      </c>
      <c r="BE67" s="2" t="s">
        <v>10</v>
      </c>
      <c r="BH67" s="1">
        <v>0</v>
      </c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</row>
    <row r="68" spans="22:76">
      <c r="AO68" s="1"/>
      <c r="AP68" s="2"/>
      <c r="AQ68" s="2"/>
      <c r="AR68" s="2"/>
      <c r="AS68" s="2"/>
      <c r="AT68" s="2"/>
      <c r="AU68" s="2"/>
      <c r="AV68" s="2" t="s">
        <v>35</v>
      </c>
      <c r="AW68" s="2" t="s">
        <v>10</v>
      </c>
      <c r="AX68" s="2" t="s">
        <v>7</v>
      </c>
      <c r="AY68" s="2"/>
      <c r="AZ68" s="2"/>
      <c r="BA68" s="2"/>
      <c r="BB68" s="2"/>
      <c r="BC68" s="2"/>
      <c r="BD68" s="2"/>
      <c r="BE68" s="2"/>
      <c r="BH68" s="1">
        <v>1</v>
      </c>
      <c r="BI68" s="2"/>
      <c r="BJ68" s="2"/>
      <c r="BK68" s="2"/>
      <c r="BL68" s="2"/>
      <c r="BM68" s="2" t="s">
        <v>16</v>
      </c>
      <c r="BN68" s="2"/>
      <c r="BO68" s="2" t="s">
        <v>35</v>
      </c>
      <c r="BP68" s="2" t="s">
        <v>10</v>
      </c>
      <c r="BQ68" s="2" t="s">
        <v>7</v>
      </c>
      <c r="BR68" s="2"/>
      <c r="BS68" s="2" t="s">
        <v>17</v>
      </c>
      <c r="BT68" s="2"/>
      <c r="BU68" s="2"/>
      <c r="BV68" s="2"/>
      <c r="BW68" s="2"/>
      <c r="BX68" s="2"/>
    </row>
    <row r="70" spans="22:76">
      <c r="AO70" t="s">
        <v>228</v>
      </c>
      <c r="BH70" t="s">
        <v>229</v>
      </c>
    </row>
    <row r="71" spans="22:76">
      <c r="AO71" s="1"/>
      <c r="AP71" s="1">
        <v>0</v>
      </c>
      <c r="AQ71" s="1">
        <v>1</v>
      </c>
      <c r="AR71" s="1">
        <v>2</v>
      </c>
      <c r="AS71" s="1">
        <v>3</v>
      </c>
      <c r="AT71" s="1">
        <v>4</v>
      </c>
      <c r="AU71" s="1">
        <v>5</v>
      </c>
      <c r="AV71" s="1">
        <v>6</v>
      </c>
      <c r="AW71" s="1">
        <v>7</v>
      </c>
      <c r="AX71" s="1">
        <v>8</v>
      </c>
      <c r="AY71" s="1">
        <v>9</v>
      </c>
      <c r="AZ71" s="1">
        <v>10</v>
      </c>
      <c r="BA71" s="1">
        <v>11</v>
      </c>
      <c r="BB71" s="1">
        <v>12</v>
      </c>
      <c r="BC71" s="1">
        <v>13</v>
      </c>
      <c r="BD71" s="1">
        <v>14</v>
      </c>
      <c r="BE71" s="1">
        <v>15</v>
      </c>
      <c r="BH71" s="1"/>
      <c r="BI71" s="1">
        <v>0</v>
      </c>
      <c r="BJ71" s="1">
        <v>1</v>
      </c>
      <c r="BK71" s="1">
        <v>2</v>
      </c>
      <c r="BL71" s="1">
        <v>3</v>
      </c>
      <c r="BM71" s="1">
        <v>4</v>
      </c>
      <c r="BN71" s="1">
        <v>5</v>
      </c>
      <c r="BO71" s="1">
        <v>6</v>
      </c>
      <c r="BP71" s="1">
        <v>7</v>
      </c>
      <c r="BQ71" s="1">
        <v>8</v>
      </c>
      <c r="BR71" s="1">
        <v>9</v>
      </c>
      <c r="BS71" s="1">
        <v>10</v>
      </c>
      <c r="BT71" s="1">
        <v>11</v>
      </c>
      <c r="BU71" s="1">
        <v>12</v>
      </c>
      <c r="BV71" s="1">
        <v>13</v>
      </c>
      <c r="BW71" s="1">
        <v>14</v>
      </c>
      <c r="BX71" s="1">
        <v>15</v>
      </c>
    </row>
    <row r="72" spans="22:76">
      <c r="AO72" s="1">
        <v>0</v>
      </c>
      <c r="AP72" s="2" t="s">
        <v>0</v>
      </c>
      <c r="AQ72" s="2" t="s">
        <v>9</v>
      </c>
      <c r="AR72" s="2" t="s">
        <v>31</v>
      </c>
      <c r="AS72" s="2" t="s">
        <v>32</v>
      </c>
      <c r="AT72" s="2" t="s">
        <v>32</v>
      </c>
      <c r="AU72" s="2" t="s">
        <v>10</v>
      </c>
      <c r="AV72" s="2" t="s">
        <v>9</v>
      </c>
      <c r="AW72" s="2"/>
      <c r="AX72" s="2" t="s">
        <v>31</v>
      </c>
      <c r="AY72" s="2" t="s">
        <v>13</v>
      </c>
      <c r="AZ72" s="2" t="s">
        <v>4</v>
      </c>
      <c r="BA72" s="2" t="s">
        <v>33</v>
      </c>
      <c r="BB72" s="2" t="s">
        <v>8</v>
      </c>
      <c r="BC72" s="2" t="s">
        <v>3</v>
      </c>
      <c r="BD72" s="2" t="s">
        <v>5</v>
      </c>
      <c r="BE72" s="2" t="s">
        <v>10</v>
      </c>
      <c r="BH72" s="1">
        <v>0</v>
      </c>
      <c r="BI72" s="2" t="s">
        <v>0</v>
      </c>
      <c r="BJ72" s="2" t="s">
        <v>9</v>
      </c>
      <c r="BK72" s="2" t="s">
        <v>31</v>
      </c>
      <c r="BL72" s="2" t="s">
        <v>32</v>
      </c>
      <c r="BM72" s="2" t="s">
        <v>32</v>
      </c>
      <c r="BN72" s="2" t="s">
        <v>10</v>
      </c>
      <c r="BO72" s="2" t="s">
        <v>9</v>
      </c>
      <c r="BP72" s="2"/>
      <c r="BQ72" s="2" t="s">
        <v>31</v>
      </c>
      <c r="BR72" s="2" t="s">
        <v>13</v>
      </c>
      <c r="BS72" s="2" t="s">
        <v>4</v>
      </c>
      <c r="BT72" s="2" t="s">
        <v>8</v>
      </c>
      <c r="BU72" s="2" t="s">
        <v>13</v>
      </c>
      <c r="BV72" s="2" t="s">
        <v>34</v>
      </c>
      <c r="BW72" s="2" t="s">
        <v>252</v>
      </c>
      <c r="BX72" s="2"/>
    </row>
    <row r="73" spans="22:76">
      <c r="AO73" s="1">
        <v>1</v>
      </c>
      <c r="AP73" s="2" t="s">
        <v>16</v>
      </c>
      <c r="AQ73" s="2"/>
      <c r="AR73" s="2"/>
      <c r="AS73" s="2"/>
      <c r="AT73" s="2"/>
      <c r="AU73" s="2"/>
      <c r="AV73" s="2">
        <v>0</v>
      </c>
      <c r="AW73" s="2">
        <v>0</v>
      </c>
      <c r="AX73" s="2">
        <v>0</v>
      </c>
      <c r="AY73" s="2">
        <v>0</v>
      </c>
      <c r="AZ73" s="2"/>
      <c r="BA73" s="2"/>
      <c r="BB73" s="2"/>
      <c r="BC73" s="2"/>
      <c r="BD73" s="2"/>
      <c r="BE73" s="2" t="s">
        <v>17</v>
      </c>
      <c r="BH73" s="1">
        <v>1</v>
      </c>
      <c r="BI73" s="2"/>
      <c r="BJ73" s="2"/>
      <c r="BK73" s="2"/>
      <c r="BL73" s="2"/>
      <c r="BM73" s="2"/>
      <c r="BN73" s="2" t="s">
        <v>16</v>
      </c>
      <c r="BO73" s="2">
        <v>0</v>
      </c>
      <c r="BP73" s="2">
        <v>0</v>
      </c>
      <c r="BQ73" s="2">
        <v>0</v>
      </c>
      <c r="BR73" s="2">
        <v>0</v>
      </c>
      <c r="BS73" s="2" t="s">
        <v>17</v>
      </c>
      <c r="BT73" s="2"/>
      <c r="BU73" s="2"/>
      <c r="BV73" s="2"/>
      <c r="BW73" s="2"/>
      <c r="BX73" s="2"/>
    </row>
    <row r="75" spans="22:76">
      <c r="AO75" t="s">
        <v>230</v>
      </c>
    </row>
    <row r="76" spans="22:76">
      <c r="AO76" s="1"/>
      <c r="AP76" s="1">
        <v>0</v>
      </c>
      <c r="AQ76" s="1">
        <v>1</v>
      </c>
      <c r="AR76" s="1">
        <v>2</v>
      </c>
      <c r="AS76" s="1">
        <v>3</v>
      </c>
      <c r="AT76" s="1">
        <v>4</v>
      </c>
      <c r="AU76" s="1">
        <v>5</v>
      </c>
      <c r="AV76" s="1">
        <v>6</v>
      </c>
      <c r="AW76" s="1">
        <v>7</v>
      </c>
      <c r="AX76" s="1">
        <v>8</v>
      </c>
      <c r="AY76" s="1">
        <v>9</v>
      </c>
      <c r="AZ76" s="1">
        <v>10</v>
      </c>
      <c r="BA76" s="1">
        <v>11</v>
      </c>
      <c r="BB76" s="1">
        <v>12</v>
      </c>
      <c r="BC76" s="1">
        <v>13</v>
      </c>
      <c r="BD76" s="1">
        <v>14</v>
      </c>
      <c r="BE76" s="1">
        <v>15</v>
      </c>
    </row>
    <row r="77" spans="22:76">
      <c r="AO77" s="1">
        <v>0</v>
      </c>
      <c r="AP77" s="2" t="s">
        <v>28</v>
      </c>
      <c r="AQ77" s="2" t="s">
        <v>8</v>
      </c>
      <c r="AR77" s="2" t="s">
        <v>15</v>
      </c>
      <c r="AS77" s="2" t="s">
        <v>29</v>
      </c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</row>
    <row r="78" spans="22:76">
      <c r="AO78" s="1">
        <v>1</v>
      </c>
      <c r="AP78" s="2" t="s">
        <v>16</v>
      </c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 t="s">
        <v>17</v>
      </c>
    </row>
    <row r="80" spans="22:76">
      <c r="V80" t="s">
        <v>231</v>
      </c>
    </row>
    <row r="81" spans="3:38">
      <c r="V81" s="1"/>
      <c r="W81" s="1">
        <v>0</v>
      </c>
      <c r="X81" s="1">
        <v>1</v>
      </c>
      <c r="Y81" s="1">
        <v>2</v>
      </c>
      <c r="Z81" s="1">
        <v>3</v>
      </c>
      <c r="AA81" s="1">
        <v>4</v>
      </c>
      <c r="AB81" s="1">
        <v>5</v>
      </c>
      <c r="AC81" s="1">
        <v>6</v>
      </c>
      <c r="AD81" s="1">
        <v>7</v>
      </c>
      <c r="AE81" s="1">
        <v>8</v>
      </c>
      <c r="AF81" s="1">
        <v>9</v>
      </c>
      <c r="AG81" s="1">
        <v>10</v>
      </c>
      <c r="AH81" s="1">
        <v>11</v>
      </c>
      <c r="AI81" s="1">
        <v>12</v>
      </c>
      <c r="AJ81" s="1">
        <v>13</v>
      </c>
      <c r="AK81" s="1">
        <v>14</v>
      </c>
      <c r="AL81" s="1">
        <v>15</v>
      </c>
    </row>
    <row r="82" spans="3:38">
      <c r="V82" s="1">
        <v>0</v>
      </c>
      <c r="W82" s="2" t="s">
        <v>3</v>
      </c>
      <c r="X82" s="2" t="s">
        <v>31</v>
      </c>
      <c r="Y82" s="2" t="s">
        <v>32</v>
      </c>
      <c r="Z82" s="2" t="s">
        <v>30</v>
      </c>
      <c r="AA82" s="2" t="s">
        <v>0</v>
      </c>
      <c r="AB82" s="2" t="s">
        <v>6</v>
      </c>
      <c r="AC82" s="2" t="s">
        <v>31</v>
      </c>
      <c r="AD82" s="2" t="s">
        <v>6</v>
      </c>
      <c r="AE82" s="2" t="s">
        <v>32</v>
      </c>
      <c r="AF82" s="2"/>
      <c r="AG82" s="2"/>
      <c r="AH82" s="2"/>
      <c r="AI82" s="2"/>
      <c r="AJ82" s="2"/>
      <c r="AK82" s="2"/>
      <c r="AL82" s="2"/>
    </row>
    <row r="83" spans="3:38">
      <c r="V83" s="1">
        <v>1</v>
      </c>
      <c r="W83" s="2" t="s">
        <v>16</v>
      </c>
      <c r="X83" s="2"/>
      <c r="Y83" s="2" t="s">
        <v>28</v>
      </c>
      <c r="Z83" s="2" t="s">
        <v>8</v>
      </c>
      <c r="AA83" s="2" t="s">
        <v>15</v>
      </c>
      <c r="AB83" s="2" t="s">
        <v>29</v>
      </c>
      <c r="AC83" s="2"/>
      <c r="AD83" s="2"/>
      <c r="AE83" s="2"/>
      <c r="AF83" s="2"/>
      <c r="AG83" s="2"/>
      <c r="AH83" s="2"/>
      <c r="AI83" s="2"/>
      <c r="AJ83" s="2"/>
      <c r="AK83" s="2"/>
      <c r="AL83" s="2" t="s">
        <v>17</v>
      </c>
    </row>
    <row r="85" spans="3:38">
      <c r="C85" t="s">
        <v>232</v>
      </c>
    </row>
    <row r="86" spans="3:38">
      <c r="C86" s="1"/>
      <c r="D86" s="1">
        <v>0</v>
      </c>
      <c r="E86" s="1">
        <v>1</v>
      </c>
      <c r="F86" s="1">
        <v>2</v>
      </c>
      <c r="G86" s="1">
        <v>3</v>
      </c>
      <c r="H86" s="1">
        <v>4</v>
      </c>
      <c r="I86" s="1">
        <v>5</v>
      </c>
      <c r="J86" s="1">
        <v>6</v>
      </c>
      <c r="K86" s="1">
        <v>7</v>
      </c>
      <c r="L86" s="1">
        <v>8</v>
      </c>
      <c r="M86" s="1">
        <v>9</v>
      </c>
      <c r="N86" s="1">
        <v>10</v>
      </c>
      <c r="O86" s="1">
        <v>11</v>
      </c>
      <c r="P86" s="1">
        <v>12</v>
      </c>
      <c r="Q86" s="1">
        <v>13</v>
      </c>
      <c r="R86" s="1">
        <v>14</v>
      </c>
      <c r="S86" s="1">
        <v>15</v>
      </c>
    </row>
    <row r="87" spans="3:38">
      <c r="C87" s="1">
        <v>0</v>
      </c>
      <c r="D87" s="2" t="s">
        <v>7</v>
      </c>
      <c r="E87" s="2" t="s">
        <v>244</v>
      </c>
      <c r="F87" s="2" t="s">
        <v>245</v>
      </c>
      <c r="G87" s="2" t="s">
        <v>244</v>
      </c>
      <c r="H87" s="2" t="s">
        <v>246</v>
      </c>
      <c r="I87" s="2" t="s">
        <v>247</v>
      </c>
      <c r="J87" s="2" t="s">
        <v>39</v>
      </c>
      <c r="K87" s="2" t="s">
        <v>248</v>
      </c>
      <c r="L87" s="2" t="s">
        <v>249</v>
      </c>
      <c r="M87" s="2" t="s">
        <v>250</v>
      </c>
      <c r="N87" s="2" t="s">
        <v>251</v>
      </c>
      <c r="O87" s="2" t="s">
        <v>245</v>
      </c>
      <c r="P87" s="2" t="s">
        <v>244</v>
      </c>
      <c r="Q87" s="2" t="s">
        <v>4</v>
      </c>
      <c r="R87" s="2"/>
      <c r="S87" s="2"/>
    </row>
    <row r="88" spans="3:38">
      <c r="C88" s="1">
        <v>1</v>
      </c>
      <c r="D88" s="2" t="s">
        <v>16</v>
      </c>
      <c r="E88" s="2"/>
      <c r="F88" s="2"/>
      <c r="G88" s="2"/>
      <c r="H88" s="2" t="s">
        <v>7</v>
      </c>
      <c r="I88" s="2" t="s">
        <v>10</v>
      </c>
      <c r="J88" s="2" t="s">
        <v>0</v>
      </c>
      <c r="K88" s="2" t="s">
        <v>0</v>
      </c>
      <c r="L88" s="2" t="s">
        <v>31</v>
      </c>
      <c r="M88" s="2" t="s">
        <v>6</v>
      </c>
      <c r="N88" s="2" t="s">
        <v>32</v>
      </c>
      <c r="O88" s="2" t="s">
        <v>7</v>
      </c>
      <c r="P88" s="2"/>
      <c r="Q88" s="2"/>
      <c r="R88" s="2"/>
      <c r="S88" s="2" t="s">
        <v>17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Q173"/>
  <sheetViews>
    <sheetView zoomScale="85" zoomScaleNormal="85" workbookViewId="0">
      <selection activeCell="G13" sqref="G13"/>
    </sheetView>
  </sheetViews>
  <sheetFormatPr baseColWidth="10" defaultRowHeight="15"/>
  <cols>
    <col min="1" max="104" width="2.85546875" customWidth="1"/>
  </cols>
  <sheetData>
    <row r="1" spans="1:76">
      <c r="B1" s="29" t="s">
        <v>289</v>
      </c>
    </row>
    <row r="4" spans="1:76">
      <c r="C4" s="38" t="s">
        <v>232</v>
      </c>
      <c r="V4" s="38" t="s">
        <v>233</v>
      </c>
      <c r="AO4" s="34" t="s">
        <v>291</v>
      </c>
      <c r="BH4" s="34" t="s">
        <v>292</v>
      </c>
    </row>
    <row r="5" spans="1:76">
      <c r="C5" s="1"/>
      <c r="D5" s="1">
        <v>0</v>
      </c>
      <c r="E5" s="1">
        <v>1</v>
      </c>
      <c r="F5" s="1">
        <v>2</v>
      </c>
      <c r="G5" s="1">
        <v>3</v>
      </c>
      <c r="H5" s="1">
        <v>4</v>
      </c>
      <c r="I5" s="1">
        <v>5</v>
      </c>
      <c r="J5" s="1">
        <v>6</v>
      </c>
      <c r="K5" s="1">
        <v>7</v>
      </c>
      <c r="L5" s="1">
        <v>8</v>
      </c>
      <c r="M5" s="1">
        <v>9</v>
      </c>
      <c r="N5" s="1">
        <v>10</v>
      </c>
      <c r="O5" s="1">
        <v>11</v>
      </c>
      <c r="P5" s="1">
        <v>12</v>
      </c>
      <c r="Q5" s="1">
        <v>13</v>
      </c>
      <c r="R5" s="1">
        <v>14</v>
      </c>
      <c r="S5" s="1">
        <v>15</v>
      </c>
      <c r="V5" s="1"/>
      <c r="W5" s="1">
        <v>0</v>
      </c>
      <c r="X5" s="1">
        <v>1</v>
      </c>
      <c r="Y5" s="1">
        <v>2</v>
      </c>
      <c r="Z5" s="1">
        <v>3</v>
      </c>
      <c r="AA5" s="1">
        <v>4</v>
      </c>
      <c r="AB5" s="1">
        <v>5</v>
      </c>
      <c r="AC5" s="1">
        <v>6</v>
      </c>
      <c r="AD5" s="1">
        <v>7</v>
      </c>
      <c r="AE5" s="1">
        <v>8</v>
      </c>
      <c r="AF5" s="1">
        <v>9</v>
      </c>
      <c r="AG5" s="1">
        <v>10</v>
      </c>
      <c r="AH5" s="1">
        <v>11</v>
      </c>
      <c r="AI5" s="1">
        <v>12</v>
      </c>
      <c r="AJ5" s="1">
        <v>13</v>
      </c>
      <c r="AK5" s="1">
        <v>14</v>
      </c>
      <c r="AL5" s="1">
        <v>15</v>
      </c>
      <c r="AO5" s="1"/>
      <c r="AP5" s="1">
        <v>0</v>
      </c>
      <c r="AQ5" s="1">
        <v>1</v>
      </c>
      <c r="AR5" s="1">
        <v>2</v>
      </c>
      <c r="AS5" s="1">
        <v>3</v>
      </c>
      <c r="AT5" s="1">
        <v>4</v>
      </c>
      <c r="AU5" s="1">
        <v>5</v>
      </c>
      <c r="AV5" s="1">
        <v>6</v>
      </c>
      <c r="AW5" s="1">
        <v>7</v>
      </c>
      <c r="AX5" s="1">
        <v>8</v>
      </c>
      <c r="AY5" s="1">
        <v>9</v>
      </c>
      <c r="AZ5" s="1">
        <v>10</v>
      </c>
      <c r="BA5" s="1">
        <v>11</v>
      </c>
      <c r="BB5" s="1">
        <v>12</v>
      </c>
      <c r="BC5" s="1">
        <v>13</v>
      </c>
      <c r="BD5" s="1">
        <v>14</v>
      </c>
      <c r="BE5" s="1">
        <v>15</v>
      </c>
      <c r="BH5" s="1"/>
      <c r="BI5" s="1">
        <v>0</v>
      </c>
      <c r="BJ5" s="1">
        <v>1</v>
      </c>
      <c r="BK5" s="1">
        <v>2</v>
      </c>
      <c r="BL5" s="1">
        <v>3</v>
      </c>
      <c r="BM5" s="1">
        <v>4</v>
      </c>
      <c r="BN5" s="1">
        <v>5</v>
      </c>
      <c r="BO5" s="1">
        <v>6</v>
      </c>
      <c r="BP5" s="1">
        <v>7</v>
      </c>
      <c r="BQ5" s="1">
        <v>8</v>
      </c>
      <c r="BR5" s="1">
        <v>9</v>
      </c>
      <c r="BS5" s="1">
        <v>10</v>
      </c>
      <c r="BT5" s="1">
        <v>11</v>
      </c>
      <c r="BU5" s="1">
        <v>12</v>
      </c>
      <c r="BV5" s="1">
        <v>13</v>
      </c>
      <c r="BW5" s="1">
        <v>14</v>
      </c>
      <c r="BX5" s="1">
        <v>15</v>
      </c>
    </row>
    <row r="6" spans="1:76">
      <c r="C6" s="1">
        <v>0</v>
      </c>
      <c r="D6" s="2" t="s">
        <v>7</v>
      </c>
      <c r="E6" s="2" t="s">
        <v>244</v>
      </c>
      <c r="F6" s="2" t="s">
        <v>245</v>
      </c>
      <c r="G6" s="2" t="s">
        <v>244</v>
      </c>
      <c r="H6" s="2" t="s">
        <v>246</v>
      </c>
      <c r="I6" s="2" t="s">
        <v>247</v>
      </c>
      <c r="J6" s="2" t="s">
        <v>39</v>
      </c>
      <c r="K6" s="2" t="s">
        <v>248</v>
      </c>
      <c r="L6" s="2" t="s">
        <v>249</v>
      </c>
      <c r="M6" s="2" t="s">
        <v>250</v>
      </c>
      <c r="N6" s="2" t="s">
        <v>251</v>
      </c>
      <c r="O6" s="2" t="s">
        <v>245</v>
      </c>
      <c r="P6" s="2" t="s">
        <v>244</v>
      </c>
      <c r="Q6" s="2" t="s">
        <v>4</v>
      </c>
      <c r="R6" s="2"/>
      <c r="S6" s="2"/>
      <c r="V6" s="1">
        <v>0</v>
      </c>
      <c r="W6" s="2" t="s">
        <v>7</v>
      </c>
      <c r="X6" s="2" t="s">
        <v>10</v>
      </c>
      <c r="Y6" s="2" t="s">
        <v>0</v>
      </c>
      <c r="Z6" s="2" t="s">
        <v>0</v>
      </c>
      <c r="AA6" s="2" t="s">
        <v>31</v>
      </c>
      <c r="AB6" s="2" t="s">
        <v>6</v>
      </c>
      <c r="AC6" s="2" t="s">
        <v>32</v>
      </c>
      <c r="AD6" s="2" t="s">
        <v>7</v>
      </c>
      <c r="AE6" s="2"/>
      <c r="AF6" s="2"/>
      <c r="AG6" s="2"/>
      <c r="AH6" s="2"/>
      <c r="AI6" s="2"/>
      <c r="AJ6" s="2"/>
      <c r="AK6" s="2"/>
      <c r="AL6" s="2"/>
      <c r="AO6" s="1">
        <v>0</v>
      </c>
      <c r="AP6" s="2" t="s">
        <v>7</v>
      </c>
      <c r="AQ6" s="2" t="s">
        <v>10</v>
      </c>
      <c r="AR6" s="2" t="s">
        <v>0</v>
      </c>
      <c r="AS6" s="2" t="s">
        <v>0</v>
      </c>
      <c r="AT6" s="2" t="s">
        <v>31</v>
      </c>
      <c r="AU6" s="2" t="s">
        <v>6</v>
      </c>
      <c r="AV6" s="2" t="s">
        <v>32</v>
      </c>
      <c r="AW6" s="2" t="s">
        <v>7</v>
      </c>
      <c r="AX6" s="2"/>
      <c r="AY6" s="2" t="s">
        <v>31</v>
      </c>
      <c r="AZ6" s="2" t="s">
        <v>2</v>
      </c>
      <c r="BA6" s="2"/>
      <c r="BB6" s="2"/>
      <c r="BC6" s="2"/>
      <c r="BD6" s="2"/>
      <c r="BE6" s="2"/>
      <c r="BH6" s="1">
        <v>0</v>
      </c>
      <c r="BI6" s="2" t="s">
        <v>31</v>
      </c>
      <c r="BJ6" s="2" t="s">
        <v>6</v>
      </c>
      <c r="BK6" s="2" t="s">
        <v>1</v>
      </c>
      <c r="BL6" s="2" t="s">
        <v>5</v>
      </c>
      <c r="BM6" s="2" t="s">
        <v>0</v>
      </c>
      <c r="BN6" s="2"/>
      <c r="BO6" s="2" t="s">
        <v>8</v>
      </c>
      <c r="BP6" s="2">
        <v>1</v>
      </c>
      <c r="BQ6" s="2"/>
      <c r="BR6" s="2" t="s">
        <v>8</v>
      </c>
      <c r="BS6" s="2" t="s">
        <v>15</v>
      </c>
      <c r="BT6" s="2" t="s">
        <v>0</v>
      </c>
      <c r="BU6" s="2" t="s">
        <v>31</v>
      </c>
      <c r="BV6" s="2" t="s">
        <v>33</v>
      </c>
      <c r="BW6" s="2" t="s">
        <v>10</v>
      </c>
      <c r="BX6" s="2"/>
    </row>
    <row r="7" spans="1:76">
      <c r="C7" s="1">
        <v>1</v>
      </c>
      <c r="D7" s="2" t="s">
        <v>16</v>
      </c>
      <c r="E7" s="2"/>
      <c r="F7" s="2"/>
      <c r="G7" s="2"/>
      <c r="H7" s="2" t="s">
        <v>7</v>
      </c>
      <c r="I7" s="2" t="s">
        <v>10</v>
      </c>
      <c r="J7" s="2" t="s">
        <v>0</v>
      </c>
      <c r="K7" s="2" t="s">
        <v>0</v>
      </c>
      <c r="L7" s="2" t="s">
        <v>31</v>
      </c>
      <c r="M7" s="2" t="s">
        <v>6</v>
      </c>
      <c r="N7" s="2" t="s">
        <v>32</v>
      </c>
      <c r="O7" s="2" t="s">
        <v>7</v>
      </c>
      <c r="P7" s="2"/>
      <c r="Q7" s="2"/>
      <c r="R7" s="2"/>
      <c r="S7" s="2" t="s">
        <v>17</v>
      </c>
      <c r="V7" s="1">
        <v>1</v>
      </c>
      <c r="W7" s="2" t="s">
        <v>16</v>
      </c>
      <c r="X7" s="2"/>
      <c r="Y7" s="2" t="s">
        <v>31</v>
      </c>
      <c r="Z7" s="2" t="s">
        <v>6</v>
      </c>
      <c r="AA7" s="2" t="s">
        <v>1</v>
      </c>
      <c r="AB7" s="2" t="s">
        <v>5</v>
      </c>
      <c r="AC7" s="2" t="s">
        <v>0</v>
      </c>
      <c r="AD7" s="2" t="s">
        <v>290</v>
      </c>
      <c r="AE7" s="2" t="s">
        <v>2</v>
      </c>
      <c r="AF7" s="2" t="s">
        <v>5</v>
      </c>
      <c r="AG7" s="2" t="s">
        <v>0</v>
      </c>
      <c r="AH7" s="2" t="s">
        <v>1</v>
      </c>
      <c r="AI7" s="2" t="s">
        <v>5</v>
      </c>
      <c r="AJ7" s="2" t="s">
        <v>0</v>
      </c>
      <c r="AK7" s="2"/>
      <c r="AL7" s="2" t="s">
        <v>17</v>
      </c>
      <c r="AO7" s="1">
        <v>1</v>
      </c>
      <c r="AP7" s="2" t="s">
        <v>16</v>
      </c>
      <c r="AQ7" s="2"/>
      <c r="AR7" s="2" t="s">
        <v>8</v>
      </c>
      <c r="AS7" s="2" t="s">
        <v>6</v>
      </c>
      <c r="AT7" s="2" t="s">
        <v>8</v>
      </c>
      <c r="AU7" s="2" t="s">
        <v>3</v>
      </c>
      <c r="AV7" s="2" t="s">
        <v>2</v>
      </c>
      <c r="AW7" s="2" t="s">
        <v>32</v>
      </c>
      <c r="AX7" s="2"/>
      <c r="AY7" s="2" t="s">
        <v>31</v>
      </c>
      <c r="AZ7" s="2" t="s">
        <v>6</v>
      </c>
      <c r="BA7" s="2" t="s">
        <v>1</v>
      </c>
      <c r="BB7" s="2" t="s">
        <v>5</v>
      </c>
      <c r="BC7" s="2" t="s">
        <v>0</v>
      </c>
      <c r="BD7" s="2"/>
      <c r="BE7" s="2" t="s">
        <v>17</v>
      </c>
      <c r="BH7" s="1">
        <v>1</v>
      </c>
      <c r="BI7" s="2"/>
      <c r="BJ7" s="2"/>
      <c r="BK7" s="2"/>
      <c r="BL7" s="2"/>
      <c r="BM7" s="2" t="s">
        <v>16</v>
      </c>
      <c r="BN7" s="2"/>
      <c r="BO7" s="2" t="s">
        <v>35</v>
      </c>
      <c r="BP7" s="2" t="s">
        <v>10</v>
      </c>
      <c r="BQ7" s="2" t="s">
        <v>7</v>
      </c>
      <c r="BR7" s="2"/>
      <c r="BS7" s="2" t="s">
        <v>17</v>
      </c>
      <c r="BT7" s="2"/>
      <c r="BU7" s="2"/>
      <c r="BV7" s="2"/>
      <c r="BW7" s="2"/>
      <c r="BX7" s="2"/>
    </row>
    <row r="9" spans="1:76">
      <c r="A9" s="34"/>
      <c r="BH9" s="34" t="s">
        <v>293</v>
      </c>
    </row>
    <row r="10" spans="1:76">
      <c r="A10" s="34"/>
      <c r="BH10" s="1"/>
      <c r="BI10" s="1">
        <v>0</v>
      </c>
      <c r="BJ10" s="1">
        <v>1</v>
      </c>
      <c r="BK10" s="1">
        <v>2</v>
      </c>
      <c r="BL10" s="1">
        <v>3</v>
      </c>
      <c r="BM10" s="1">
        <v>4</v>
      </c>
      <c r="BN10" s="1">
        <v>5</v>
      </c>
      <c r="BO10" s="1">
        <v>6</v>
      </c>
      <c r="BP10" s="1">
        <v>7</v>
      </c>
      <c r="BQ10" s="1">
        <v>8</v>
      </c>
      <c r="BR10" s="1">
        <v>9</v>
      </c>
      <c r="BS10" s="1">
        <v>10</v>
      </c>
      <c r="BT10" s="1">
        <v>11</v>
      </c>
      <c r="BU10" s="1">
        <v>12</v>
      </c>
      <c r="BV10" s="1">
        <v>13</v>
      </c>
      <c r="BW10" s="1">
        <v>14</v>
      </c>
      <c r="BX10" s="1">
        <v>15</v>
      </c>
    </row>
    <row r="11" spans="1:76">
      <c r="BH11" s="1">
        <v>0</v>
      </c>
      <c r="BI11" s="2" t="s">
        <v>31</v>
      </c>
      <c r="BJ11" s="2" t="s">
        <v>6</v>
      </c>
      <c r="BK11" s="2" t="s">
        <v>1</v>
      </c>
      <c r="BL11" s="2" t="s">
        <v>5</v>
      </c>
      <c r="BM11" s="2" t="s">
        <v>0</v>
      </c>
      <c r="BN11" s="2"/>
      <c r="BO11" s="2" t="s">
        <v>8</v>
      </c>
      <c r="BP11" s="2">
        <v>2</v>
      </c>
      <c r="BQ11" s="2"/>
      <c r="BR11" s="2" t="s">
        <v>8</v>
      </c>
      <c r="BS11" s="2" t="s">
        <v>15</v>
      </c>
      <c r="BT11" s="2" t="s">
        <v>0</v>
      </c>
      <c r="BU11" s="2" t="s">
        <v>31</v>
      </c>
      <c r="BV11" s="2" t="s">
        <v>33</v>
      </c>
      <c r="BW11" s="2" t="s">
        <v>10</v>
      </c>
      <c r="BX11" s="2"/>
    </row>
    <row r="12" spans="1:76">
      <c r="BH12" s="1">
        <v>1</v>
      </c>
      <c r="BI12" s="2"/>
      <c r="BJ12" s="2"/>
      <c r="BK12" s="2"/>
      <c r="BL12" s="2"/>
      <c r="BM12" s="2" t="s">
        <v>16</v>
      </c>
      <c r="BN12" s="2"/>
      <c r="BO12" s="2" t="s">
        <v>35</v>
      </c>
      <c r="BP12" s="2" t="s">
        <v>10</v>
      </c>
      <c r="BQ12" s="2" t="s">
        <v>7</v>
      </c>
      <c r="BR12" s="2"/>
      <c r="BS12" s="2" t="s">
        <v>17</v>
      </c>
      <c r="BT12" s="2"/>
      <c r="BU12" s="2"/>
      <c r="BV12" s="2"/>
      <c r="BW12" s="2"/>
      <c r="BX12" s="2"/>
    </row>
    <row r="14" spans="1:76">
      <c r="BH14" s="34" t="s">
        <v>294</v>
      </c>
    </row>
    <row r="15" spans="1:76">
      <c r="BH15" s="1"/>
      <c r="BI15" s="1">
        <v>0</v>
      </c>
      <c r="BJ15" s="1">
        <v>1</v>
      </c>
      <c r="BK15" s="1">
        <v>2</v>
      </c>
      <c r="BL15" s="1">
        <v>3</v>
      </c>
      <c r="BM15" s="1">
        <v>4</v>
      </c>
      <c r="BN15" s="1">
        <v>5</v>
      </c>
      <c r="BO15" s="1">
        <v>6</v>
      </c>
      <c r="BP15" s="1">
        <v>7</v>
      </c>
      <c r="BQ15" s="1">
        <v>8</v>
      </c>
      <c r="BR15" s="1">
        <v>9</v>
      </c>
      <c r="BS15" s="1">
        <v>10</v>
      </c>
      <c r="BT15" s="1">
        <v>11</v>
      </c>
      <c r="BU15" s="1">
        <v>12</v>
      </c>
      <c r="BV15" s="1">
        <v>13</v>
      </c>
      <c r="BW15" s="1">
        <v>14</v>
      </c>
      <c r="BX15" s="1">
        <v>15</v>
      </c>
    </row>
    <row r="16" spans="1:76">
      <c r="BH16" s="1">
        <v>0</v>
      </c>
      <c r="BI16" s="2" t="s">
        <v>31</v>
      </c>
      <c r="BJ16" s="2" t="s">
        <v>6</v>
      </c>
      <c r="BK16" s="2" t="s">
        <v>1</v>
      </c>
      <c r="BL16" s="2" t="s">
        <v>5</v>
      </c>
      <c r="BM16" s="2" t="s">
        <v>0</v>
      </c>
      <c r="BN16" s="2"/>
      <c r="BO16" s="2" t="s">
        <v>8</v>
      </c>
      <c r="BP16" s="2">
        <v>3</v>
      </c>
      <c r="BQ16" s="2"/>
      <c r="BR16" s="2" t="s">
        <v>8</v>
      </c>
      <c r="BS16" s="2" t="s">
        <v>15</v>
      </c>
      <c r="BT16" s="2" t="s">
        <v>0</v>
      </c>
      <c r="BU16" s="2" t="s">
        <v>31</v>
      </c>
      <c r="BV16" s="2" t="s">
        <v>33</v>
      </c>
      <c r="BW16" s="2" t="s">
        <v>10</v>
      </c>
      <c r="BX16" s="2"/>
    </row>
    <row r="17" spans="60:76">
      <c r="BH17" s="1">
        <v>1</v>
      </c>
      <c r="BI17" s="2"/>
      <c r="BJ17" s="2"/>
      <c r="BK17" s="2"/>
      <c r="BL17" s="2"/>
      <c r="BM17" s="2" t="s">
        <v>16</v>
      </c>
      <c r="BN17" s="2"/>
      <c r="BO17" s="2" t="s">
        <v>35</v>
      </c>
      <c r="BP17" s="2" t="s">
        <v>10</v>
      </c>
      <c r="BQ17" s="2" t="s">
        <v>7</v>
      </c>
      <c r="BR17" s="2"/>
      <c r="BS17" s="2" t="s">
        <v>17</v>
      </c>
      <c r="BT17" s="2"/>
      <c r="BU17" s="2"/>
      <c r="BV17" s="2"/>
      <c r="BW17" s="2"/>
      <c r="BX17" s="2"/>
    </row>
    <row r="19" spans="60:76">
      <c r="BH19" s="34" t="s">
        <v>295</v>
      </c>
    </row>
    <row r="20" spans="60:76">
      <c r="BH20" s="1"/>
      <c r="BI20" s="1">
        <v>0</v>
      </c>
      <c r="BJ20" s="1">
        <v>1</v>
      </c>
      <c r="BK20" s="1">
        <v>2</v>
      </c>
      <c r="BL20" s="1">
        <v>3</v>
      </c>
      <c r="BM20" s="1">
        <v>4</v>
      </c>
      <c r="BN20" s="1">
        <v>5</v>
      </c>
      <c r="BO20" s="1">
        <v>6</v>
      </c>
      <c r="BP20" s="1">
        <v>7</v>
      </c>
      <c r="BQ20" s="1">
        <v>8</v>
      </c>
      <c r="BR20" s="1">
        <v>9</v>
      </c>
      <c r="BS20" s="1">
        <v>10</v>
      </c>
      <c r="BT20" s="1">
        <v>11</v>
      </c>
      <c r="BU20" s="1">
        <v>12</v>
      </c>
      <c r="BV20" s="1">
        <v>13</v>
      </c>
      <c r="BW20" s="1">
        <v>14</v>
      </c>
      <c r="BX20" s="1">
        <v>15</v>
      </c>
    </row>
    <row r="21" spans="60:76">
      <c r="BH21" s="1">
        <v>0</v>
      </c>
      <c r="BI21" s="2" t="s">
        <v>31</v>
      </c>
      <c r="BJ21" s="2" t="s">
        <v>6</v>
      </c>
      <c r="BK21" s="2" t="s">
        <v>1</v>
      </c>
      <c r="BL21" s="2" t="s">
        <v>5</v>
      </c>
      <c r="BM21" s="2" t="s">
        <v>0</v>
      </c>
      <c r="BN21" s="2"/>
      <c r="BO21" s="2" t="s">
        <v>8</v>
      </c>
      <c r="BP21" s="2">
        <v>4</v>
      </c>
      <c r="BQ21" s="2"/>
      <c r="BR21" s="2" t="s">
        <v>8</v>
      </c>
      <c r="BS21" s="2" t="s">
        <v>15</v>
      </c>
      <c r="BT21" s="2" t="s">
        <v>0</v>
      </c>
      <c r="BU21" s="2" t="s">
        <v>31</v>
      </c>
      <c r="BV21" s="2" t="s">
        <v>33</v>
      </c>
      <c r="BW21" s="2" t="s">
        <v>10</v>
      </c>
      <c r="BX21" s="2"/>
    </row>
    <row r="22" spans="60:76">
      <c r="BH22" s="1">
        <v>1</v>
      </c>
      <c r="BI22" s="2"/>
      <c r="BJ22" s="2"/>
      <c r="BK22" s="2"/>
      <c r="BL22" s="2"/>
      <c r="BM22" s="2" t="s">
        <v>16</v>
      </c>
      <c r="BN22" s="2"/>
      <c r="BO22" s="2" t="s">
        <v>35</v>
      </c>
      <c r="BP22" s="2" t="s">
        <v>10</v>
      </c>
      <c r="BQ22" s="2" t="s">
        <v>7</v>
      </c>
      <c r="BR22" s="2"/>
      <c r="BS22" s="2" t="s">
        <v>17</v>
      </c>
      <c r="BT22" s="2"/>
      <c r="BU22" s="2"/>
      <c r="BV22" s="2"/>
      <c r="BW22" s="2"/>
      <c r="BX22" s="2"/>
    </row>
    <row r="24" spans="60:76">
      <c r="BH24" s="34" t="s">
        <v>296</v>
      </c>
    </row>
    <row r="25" spans="60:76">
      <c r="BH25" s="1"/>
      <c r="BI25" s="1">
        <v>0</v>
      </c>
      <c r="BJ25" s="1">
        <v>1</v>
      </c>
      <c r="BK25" s="1">
        <v>2</v>
      </c>
      <c r="BL25" s="1">
        <v>3</v>
      </c>
      <c r="BM25" s="1">
        <v>4</v>
      </c>
      <c r="BN25" s="1">
        <v>5</v>
      </c>
      <c r="BO25" s="1">
        <v>6</v>
      </c>
      <c r="BP25" s="1">
        <v>7</v>
      </c>
      <c r="BQ25" s="1">
        <v>8</v>
      </c>
      <c r="BR25" s="1">
        <v>9</v>
      </c>
      <c r="BS25" s="1">
        <v>10</v>
      </c>
      <c r="BT25" s="1">
        <v>11</v>
      </c>
      <c r="BU25" s="1">
        <v>12</v>
      </c>
      <c r="BV25" s="1">
        <v>13</v>
      </c>
      <c r="BW25" s="1">
        <v>14</v>
      </c>
      <c r="BX25" s="1">
        <v>15</v>
      </c>
    </row>
    <row r="26" spans="60:76">
      <c r="BH26" s="1">
        <v>0</v>
      </c>
      <c r="BI26" s="2" t="s">
        <v>31</v>
      </c>
      <c r="BJ26" s="2" t="s">
        <v>6</v>
      </c>
      <c r="BK26" s="2" t="s">
        <v>1</v>
      </c>
      <c r="BL26" s="2" t="s">
        <v>5</v>
      </c>
      <c r="BM26" s="2" t="s">
        <v>0</v>
      </c>
      <c r="BN26" s="2"/>
      <c r="BO26" s="2" t="s">
        <v>8</v>
      </c>
      <c r="BP26" s="2">
        <v>5</v>
      </c>
      <c r="BQ26" s="2"/>
      <c r="BR26" s="2" t="s">
        <v>8</v>
      </c>
      <c r="BS26" s="2" t="s">
        <v>15</v>
      </c>
      <c r="BT26" s="2" t="s">
        <v>0</v>
      </c>
      <c r="BU26" s="2" t="s">
        <v>31</v>
      </c>
      <c r="BV26" s="2" t="s">
        <v>33</v>
      </c>
      <c r="BW26" s="2" t="s">
        <v>10</v>
      </c>
      <c r="BX26" s="2"/>
    </row>
    <row r="27" spans="60:76">
      <c r="BH27" s="1">
        <v>1</v>
      </c>
      <c r="BI27" s="2"/>
      <c r="BJ27" s="2"/>
      <c r="BK27" s="2"/>
      <c r="BL27" s="2"/>
      <c r="BM27" s="2" t="s">
        <v>16</v>
      </c>
      <c r="BN27" s="2"/>
      <c r="BO27" s="2" t="s">
        <v>35</v>
      </c>
      <c r="BP27" s="2" t="s">
        <v>10</v>
      </c>
      <c r="BQ27" s="2" t="s">
        <v>7</v>
      </c>
      <c r="BR27" s="2"/>
      <c r="BS27" s="2" t="s">
        <v>17</v>
      </c>
      <c r="BT27" s="2"/>
      <c r="BU27" s="2"/>
      <c r="BV27" s="2"/>
      <c r="BW27" s="2"/>
      <c r="BX27" s="2"/>
    </row>
    <row r="29" spans="60:76">
      <c r="BH29" s="34" t="s">
        <v>297</v>
      </c>
    </row>
    <row r="30" spans="60:76">
      <c r="BH30" s="1"/>
      <c r="BI30" s="1">
        <v>0</v>
      </c>
      <c r="BJ30" s="1">
        <v>1</v>
      </c>
      <c r="BK30" s="1">
        <v>2</v>
      </c>
      <c r="BL30" s="1">
        <v>3</v>
      </c>
      <c r="BM30" s="1">
        <v>4</v>
      </c>
      <c r="BN30" s="1">
        <v>5</v>
      </c>
      <c r="BO30" s="1">
        <v>6</v>
      </c>
      <c r="BP30" s="1">
        <v>7</v>
      </c>
      <c r="BQ30" s="1">
        <v>8</v>
      </c>
      <c r="BR30" s="1">
        <v>9</v>
      </c>
      <c r="BS30" s="1">
        <v>10</v>
      </c>
      <c r="BT30" s="1">
        <v>11</v>
      </c>
      <c r="BU30" s="1">
        <v>12</v>
      </c>
      <c r="BV30" s="1">
        <v>13</v>
      </c>
      <c r="BW30" s="1">
        <v>14</v>
      </c>
      <c r="BX30" s="1">
        <v>15</v>
      </c>
    </row>
    <row r="31" spans="60:76">
      <c r="BH31" s="1">
        <v>0</v>
      </c>
      <c r="BI31" s="2" t="s">
        <v>28</v>
      </c>
      <c r="BJ31" s="2" t="s">
        <v>8</v>
      </c>
      <c r="BK31" s="2" t="s">
        <v>15</v>
      </c>
      <c r="BL31" s="2" t="s">
        <v>29</v>
      </c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</row>
    <row r="32" spans="60:76">
      <c r="BH32" s="1">
        <v>1</v>
      </c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</row>
    <row r="34" spans="41:95">
      <c r="AO34" s="34" t="s">
        <v>298</v>
      </c>
      <c r="BH34" s="34" t="s">
        <v>299</v>
      </c>
      <c r="CA34" s="34" t="s">
        <v>300</v>
      </c>
    </row>
    <row r="35" spans="41:95">
      <c r="AO35" s="1"/>
      <c r="AP35" s="1">
        <v>0</v>
      </c>
      <c r="AQ35" s="1">
        <v>1</v>
      </c>
      <c r="AR35" s="1">
        <v>2</v>
      </c>
      <c r="AS35" s="1">
        <v>3</v>
      </c>
      <c r="AT35" s="1">
        <v>4</v>
      </c>
      <c r="AU35" s="1">
        <v>5</v>
      </c>
      <c r="AV35" s="1">
        <v>6</v>
      </c>
      <c r="AW35" s="1">
        <v>7</v>
      </c>
      <c r="AX35" s="1">
        <v>8</v>
      </c>
      <c r="AY35" s="1">
        <v>9</v>
      </c>
      <c r="AZ35" s="1">
        <v>10</v>
      </c>
      <c r="BA35" s="1">
        <v>11</v>
      </c>
      <c r="BB35" s="1">
        <v>12</v>
      </c>
      <c r="BC35" s="1">
        <v>13</v>
      </c>
      <c r="BD35" s="1">
        <v>14</v>
      </c>
      <c r="BE35" s="1">
        <v>15</v>
      </c>
      <c r="BH35" s="1"/>
      <c r="BI35" s="1">
        <v>0</v>
      </c>
      <c r="BJ35" s="1">
        <v>1</v>
      </c>
      <c r="BK35" s="1">
        <v>2</v>
      </c>
      <c r="BL35" s="1">
        <v>3</v>
      </c>
      <c r="BM35" s="1">
        <v>4</v>
      </c>
      <c r="BN35" s="1">
        <v>5</v>
      </c>
      <c r="BO35" s="1">
        <v>6</v>
      </c>
      <c r="BP35" s="1">
        <v>7</v>
      </c>
      <c r="BQ35" s="1">
        <v>8</v>
      </c>
      <c r="BR35" s="1">
        <v>9</v>
      </c>
      <c r="BS35" s="1">
        <v>10</v>
      </c>
      <c r="BT35" s="1">
        <v>11</v>
      </c>
      <c r="BU35" s="1">
        <v>12</v>
      </c>
      <c r="BV35" s="1">
        <v>13</v>
      </c>
      <c r="BW35" s="1">
        <v>14</v>
      </c>
      <c r="BX35" s="1">
        <v>15</v>
      </c>
      <c r="CA35" s="1"/>
      <c r="CB35" s="1">
        <v>0</v>
      </c>
      <c r="CC35" s="1">
        <v>1</v>
      </c>
      <c r="CD35" s="1">
        <v>2</v>
      </c>
      <c r="CE35" s="1">
        <v>3</v>
      </c>
      <c r="CF35" s="1">
        <v>4</v>
      </c>
      <c r="CG35" s="1">
        <v>5</v>
      </c>
      <c r="CH35" s="1">
        <v>6</v>
      </c>
      <c r="CI35" s="1">
        <v>7</v>
      </c>
      <c r="CJ35" s="1">
        <v>8</v>
      </c>
      <c r="CK35" s="1">
        <v>9</v>
      </c>
      <c r="CL35" s="1">
        <v>10</v>
      </c>
      <c r="CM35" s="1">
        <v>11</v>
      </c>
      <c r="CN35" s="1">
        <v>12</v>
      </c>
      <c r="CO35" s="1">
        <v>13</v>
      </c>
      <c r="CP35" s="1">
        <v>14</v>
      </c>
      <c r="CQ35" s="1">
        <v>15</v>
      </c>
    </row>
    <row r="36" spans="41:95">
      <c r="AO36" s="1">
        <v>0</v>
      </c>
      <c r="AP36" s="2" t="s">
        <v>7</v>
      </c>
      <c r="AQ36" s="2" t="s">
        <v>10</v>
      </c>
      <c r="AR36" s="2" t="s">
        <v>0</v>
      </c>
      <c r="AS36" s="2" t="s">
        <v>0</v>
      </c>
      <c r="AT36" s="2" t="s">
        <v>31</v>
      </c>
      <c r="AU36" s="2" t="s">
        <v>6</v>
      </c>
      <c r="AV36" s="2" t="s">
        <v>32</v>
      </c>
      <c r="AW36" s="2" t="s">
        <v>7</v>
      </c>
      <c r="AX36" s="2"/>
      <c r="AY36" s="2" t="s">
        <v>31</v>
      </c>
      <c r="AZ36" s="2" t="s">
        <v>2</v>
      </c>
      <c r="BA36" s="2"/>
      <c r="BB36" s="2"/>
      <c r="BC36" s="2"/>
      <c r="BD36" s="2"/>
      <c r="BE36" s="2"/>
      <c r="BH36" s="1">
        <v>0</v>
      </c>
      <c r="BI36" s="2" t="s">
        <v>13</v>
      </c>
      <c r="BJ36" s="2" t="s">
        <v>31</v>
      </c>
      <c r="BK36" s="2" t="s">
        <v>32</v>
      </c>
      <c r="BL36" s="2" t="s">
        <v>31</v>
      </c>
      <c r="BM36" s="2" t="s">
        <v>0</v>
      </c>
      <c r="BN36" s="2" t="s">
        <v>8</v>
      </c>
      <c r="BO36" s="2" t="s">
        <v>3</v>
      </c>
      <c r="BP36" s="2"/>
      <c r="BQ36" s="2" t="s">
        <v>31</v>
      </c>
      <c r="BR36" s="2" t="s">
        <v>290</v>
      </c>
      <c r="BS36" s="2" t="s">
        <v>2</v>
      </c>
      <c r="BT36" s="2"/>
      <c r="BU36" s="2" t="s">
        <v>13</v>
      </c>
      <c r="BV36" s="2">
        <v>1</v>
      </c>
      <c r="BW36" s="2"/>
      <c r="BX36" s="2"/>
      <c r="CA36" s="1">
        <v>0</v>
      </c>
      <c r="CB36" s="2" t="s">
        <v>31</v>
      </c>
      <c r="CC36" s="2" t="s">
        <v>290</v>
      </c>
      <c r="CD36" s="2" t="s">
        <v>2</v>
      </c>
      <c r="CE36" s="2"/>
      <c r="CF36" s="2" t="s">
        <v>13</v>
      </c>
      <c r="CG36" s="2">
        <v>1</v>
      </c>
      <c r="CH36" s="2"/>
      <c r="CI36" s="2" t="s">
        <v>8</v>
      </c>
      <c r="CJ36" s="2" t="s">
        <v>15</v>
      </c>
      <c r="CK36" s="2" t="s">
        <v>0</v>
      </c>
      <c r="CL36" s="2" t="s">
        <v>31</v>
      </c>
      <c r="CM36" s="2" t="s">
        <v>33</v>
      </c>
      <c r="CN36" s="2" t="s">
        <v>10</v>
      </c>
      <c r="CO36" s="2"/>
      <c r="CP36" s="2"/>
      <c r="CQ36" s="2"/>
    </row>
    <row r="37" spans="41:95">
      <c r="AO37" s="1">
        <v>1</v>
      </c>
      <c r="AP37" s="2" t="s">
        <v>16</v>
      </c>
      <c r="AQ37" s="2"/>
      <c r="AR37" s="2" t="s">
        <v>13</v>
      </c>
      <c r="AS37" s="2" t="s">
        <v>31</v>
      </c>
      <c r="AT37" s="2" t="s">
        <v>32</v>
      </c>
      <c r="AU37" s="2" t="s">
        <v>31</v>
      </c>
      <c r="AV37" s="2" t="s">
        <v>0</v>
      </c>
      <c r="AW37" s="2" t="s">
        <v>8</v>
      </c>
      <c r="AX37" s="2" t="s">
        <v>3</v>
      </c>
      <c r="AY37" s="2" t="s">
        <v>39</v>
      </c>
      <c r="AZ37" s="2" t="s">
        <v>31</v>
      </c>
      <c r="BA37" s="2" t="s">
        <v>6</v>
      </c>
      <c r="BB37" s="2" t="s">
        <v>1</v>
      </c>
      <c r="BC37" s="2" t="s">
        <v>5</v>
      </c>
      <c r="BD37" s="2" t="s">
        <v>0</v>
      </c>
      <c r="BE37" s="2" t="s">
        <v>17</v>
      </c>
      <c r="BH37" s="1">
        <v>1</v>
      </c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CA37" s="1">
        <v>1</v>
      </c>
      <c r="CB37" s="2"/>
      <c r="CC37" s="2"/>
      <c r="CD37" s="2"/>
      <c r="CE37" s="2"/>
      <c r="CF37" s="2" t="s">
        <v>16</v>
      </c>
      <c r="CG37" s="2"/>
      <c r="CH37" s="2" t="s">
        <v>35</v>
      </c>
      <c r="CI37" s="2" t="s">
        <v>10</v>
      </c>
      <c r="CJ37" s="2" t="s">
        <v>7</v>
      </c>
      <c r="CK37" s="2"/>
      <c r="CL37" s="2" t="s">
        <v>17</v>
      </c>
      <c r="CM37" s="2"/>
      <c r="CN37" s="2"/>
      <c r="CO37" s="2"/>
      <c r="CP37" s="2"/>
      <c r="CQ37" s="2"/>
    </row>
    <row r="39" spans="41:95">
      <c r="CA39" s="34" t="s">
        <v>301</v>
      </c>
    </row>
    <row r="40" spans="41:95">
      <c r="CA40" s="1"/>
      <c r="CB40" s="1">
        <v>0</v>
      </c>
      <c r="CC40" s="1">
        <v>1</v>
      </c>
      <c r="CD40" s="1">
        <v>2</v>
      </c>
      <c r="CE40" s="1">
        <v>3</v>
      </c>
      <c r="CF40" s="1">
        <v>4</v>
      </c>
      <c r="CG40" s="1">
        <v>5</v>
      </c>
      <c r="CH40" s="1">
        <v>6</v>
      </c>
      <c r="CI40" s="1">
        <v>7</v>
      </c>
      <c r="CJ40" s="1">
        <v>8</v>
      </c>
      <c r="CK40" s="1">
        <v>9</v>
      </c>
      <c r="CL40" s="1">
        <v>10</v>
      </c>
      <c r="CM40" s="1">
        <v>11</v>
      </c>
      <c r="CN40" s="1">
        <v>12</v>
      </c>
      <c r="CO40" s="1">
        <v>13</v>
      </c>
      <c r="CP40" s="1">
        <v>14</v>
      </c>
      <c r="CQ40" s="1">
        <v>15</v>
      </c>
    </row>
    <row r="41" spans="41:95">
      <c r="CA41" s="1">
        <v>0</v>
      </c>
      <c r="CB41" s="2" t="s">
        <v>31</v>
      </c>
      <c r="CC41" s="2" t="s">
        <v>290</v>
      </c>
      <c r="CD41" s="2" t="s">
        <v>2</v>
      </c>
      <c r="CE41" s="2"/>
      <c r="CF41" s="2" t="s">
        <v>13</v>
      </c>
      <c r="CG41" s="2">
        <v>1</v>
      </c>
      <c r="CH41" s="2"/>
      <c r="CI41" s="2" t="s">
        <v>0</v>
      </c>
      <c r="CJ41" s="2" t="s">
        <v>35</v>
      </c>
      <c r="CK41" s="2" t="s">
        <v>1</v>
      </c>
      <c r="CL41" s="2" t="s">
        <v>10</v>
      </c>
      <c r="CM41" s="2"/>
      <c r="CN41" s="2"/>
      <c r="CO41" s="2"/>
      <c r="CP41" s="2"/>
      <c r="CQ41" s="2"/>
    </row>
    <row r="42" spans="41:95">
      <c r="CA42" s="1">
        <v>1</v>
      </c>
      <c r="CB42" s="2"/>
      <c r="CC42" s="2"/>
      <c r="CD42" s="2"/>
      <c r="CE42" s="2" t="s">
        <v>16</v>
      </c>
      <c r="CF42" s="2"/>
      <c r="CG42" s="2" t="s">
        <v>31</v>
      </c>
      <c r="CH42" s="2" t="s">
        <v>6</v>
      </c>
      <c r="CI42" s="2" t="s">
        <v>1</v>
      </c>
      <c r="CJ42" s="2" t="s">
        <v>5</v>
      </c>
      <c r="CK42" s="2" t="s">
        <v>0</v>
      </c>
      <c r="CL42" s="2"/>
      <c r="CM42" s="2" t="s">
        <v>17</v>
      </c>
      <c r="CN42" s="2"/>
      <c r="CO42" s="2"/>
      <c r="CP42" s="2"/>
      <c r="CQ42" s="2"/>
    </row>
    <row r="44" spans="41:95">
      <c r="CA44" s="34" t="s">
        <v>302</v>
      </c>
    </row>
    <row r="45" spans="41:95">
      <c r="CA45" s="1"/>
      <c r="CB45" s="1">
        <v>0</v>
      </c>
      <c r="CC45" s="1">
        <v>1</v>
      </c>
      <c r="CD45" s="1">
        <v>2</v>
      </c>
      <c r="CE45" s="1">
        <v>3</v>
      </c>
      <c r="CF45" s="1">
        <v>4</v>
      </c>
      <c r="CG45" s="1">
        <v>5</v>
      </c>
      <c r="CH45" s="1">
        <v>6</v>
      </c>
      <c r="CI45" s="1">
        <v>7</v>
      </c>
      <c r="CJ45" s="1">
        <v>8</v>
      </c>
      <c r="CK45" s="1">
        <v>9</v>
      </c>
      <c r="CL45" s="1">
        <v>10</v>
      </c>
      <c r="CM45" s="1">
        <v>11</v>
      </c>
      <c r="CN45" s="1">
        <v>12</v>
      </c>
      <c r="CO45" s="1">
        <v>13</v>
      </c>
      <c r="CP45" s="1">
        <v>14</v>
      </c>
      <c r="CQ45" s="1">
        <v>15</v>
      </c>
    </row>
    <row r="46" spans="41:95">
      <c r="CA46" s="1">
        <v>0</v>
      </c>
      <c r="CB46" s="2" t="s">
        <v>31</v>
      </c>
      <c r="CC46" s="2" t="s">
        <v>290</v>
      </c>
      <c r="CD46" s="2" t="s">
        <v>2</v>
      </c>
      <c r="CE46" s="2"/>
      <c r="CF46" s="2" t="s">
        <v>13</v>
      </c>
      <c r="CG46" s="2">
        <v>1</v>
      </c>
      <c r="CH46" s="2"/>
      <c r="CI46" s="2" t="s">
        <v>3</v>
      </c>
      <c r="CJ46" s="2" t="s">
        <v>2</v>
      </c>
      <c r="CK46" s="2" t="s">
        <v>32</v>
      </c>
      <c r="CL46" s="2" t="s">
        <v>31</v>
      </c>
      <c r="CM46" s="2" t="s">
        <v>15</v>
      </c>
      <c r="CN46" s="2"/>
      <c r="CO46" s="2"/>
      <c r="CP46" s="2"/>
      <c r="CQ46" s="2"/>
    </row>
    <row r="47" spans="41:95">
      <c r="CA47" s="1">
        <v>1</v>
      </c>
      <c r="CB47" s="2"/>
      <c r="CC47" s="2"/>
      <c r="CD47" s="2"/>
      <c r="CE47" s="2" t="s">
        <v>16</v>
      </c>
      <c r="CF47" s="2"/>
      <c r="CG47" s="2" t="s">
        <v>6</v>
      </c>
      <c r="CH47" s="2" t="s">
        <v>2</v>
      </c>
      <c r="CI47" s="2" t="s">
        <v>9</v>
      </c>
      <c r="CJ47" s="2" t="s">
        <v>248</v>
      </c>
      <c r="CK47" s="2" t="s">
        <v>8</v>
      </c>
      <c r="CL47" s="2" t="s">
        <v>3</v>
      </c>
      <c r="CM47" s="2"/>
      <c r="CN47" s="2" t="s">
        <v>17</v>
      </c>
      <c r="CO47" s="2"/>
      <c r="CP47" s="2"/>
      <c r="CQ47" s="2"/>
    </row>
    <row r="49" spans="60:95">
      <c r="CA49" s="34" t="s">
        <v>303</v>
      </c>
    </row>
    <row r="50" spans="60:95">
      <c r="CA50" s="1"/>
      <c r="CB50" s="1">
        <v>0</v>
      </c>
      <c r="CC50" s="1">
        <v>1</v>
      </c>
      <c r="CD50" s="1">
        <v>2</v>
      </c>
      <c r="CE50" s="1">
        <v>3</v>
      </c>
      <c r="CF50" s="1">
        <v>4</v>
      </c>
      <c r="CG50" s="1">
        <v>5</v>
      </c>
      <c r="CH50" s="1">
        <v>6</v>
      </c>
      <c r="CI50" s="1">
        <v>7</v>
      </c>
      <c r="CJ50" s="1">
        <v>8</v>
      </c>
      <c r="CK50" s="1">
        <v>9</v>
      </c>
      <c r="CL50" s="1">
        <v>10</v>
      </c>
      <c r="CM50" s="1">
        <v>11</v>
      </c>
      <c r="CN50" s="1">
        <v>12</v>
      </c>
      <c r="CO50" s="1">
        <v>13</v>
      </c>
      <c r="CP50" s="1">
        <v>14</v>
      </c>
      <c r="CQ50" s="1">
        <v>15</v>
      </c>
    </row>
    <row r="51" spans="60:95">
      <c r="CA51" s="1">
        <v>0</v>
      </c>
      <c r="CB51" s="2" t="s">
        <v>28</v>
      </c>
      <c r="CC51" s="2" t="s">
        <v>8</v>
      </c>
      <c r="CD51" s="2" t="s">
        <v>15</v>
      </c>
      <c r="CE51" s="2" t="s">
        <v>29</v>
      </c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</row>
    <row r="52" spans="60:95">
      <c r="CA52" s="1">
        <v>1</v>
      </c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</row>
    <row r="54" spans="60:95">
      <c r="BH54" s="34" t="s">
        <v>304</v>
      </c>
      <c r="CA54" s="34" t="s">
        <v>305</v>
      </c>
    </row>
    <row r="55" spans="60:95">
      <c r="BH55" s="1"/>
      <c r="BI55" s="1">
        <v>0</v>
      </c>
      <c r="BJ55" s="1">
        <v>1</v>
      </c>
      <c r="BK55" s="1">
        <v>2</v>
      </c>
      <c r="BL55" s="1">
        <v>3</v>
      </c>
      <c r="BM55" s="1">
        <v>4</v>
      </c>
      <c r="BN55" s="1">
        <v>5</v>
      </c>
      <c r="BO55" s="1">
        <v>6</v>
      </c>
      <c r="BP55" s="1">
        <v>7</v>
      </c>
      <c r="BQ55" s="1">
        <v>8</v>
      </c>
      <c r="BR55" s="1">
        <v>9</v>
      </c>
      <c r="BS55" s="1">
        <v>10</v>
      </c>
      <c r="BT55" s="1">
        <v>11</v>
      </c>
      <c r="BU55" s="1">
        <v>12</v>
      </c>
      <c r="BV55" s="1">
        <v>13</v>
      </c>
      <c r="BW55" s="1">
        <v>14</v>
      </c>
      <c r="BX55" s="1">
        <v>15</v>
      </c>
      <c r="CA55" s="1"/>
      <c r="CB55" s="1">
        <v>0</v>
      </c>
      <c r="CC55" s="1">
        <v>1</v>
      </c>
      <c r="CD55" s="1">
        <v>2</v>
      </c>
      <c r="CE55" s="1">
        <v>3</v>
      </c>
      <c r="CF55" s="1">
        <v>4</v>
      </c>
      <c r="CG55" s="1">
        <v>5</v>
      </c>
      <c r="CH55" s="1">
        <v>6</v>
      </c>
      <c r="CI55" s="1">
        <v>7</v>
      </c>
      <c r="CJ55" s="1">
        <v>8</v>
      </c>
      <c r="CK55" s="1">
        <v>9</v>
      </c>
      <c r="CL55" s="1">
        <v>10</v>
      </c>
      <c r="CM55" s="1">
        <v>11</v>
      </c>
      <c r="CN55" s="1">
        <v>12</v>
      </c>
      <c r="CO55" s="1">
        <v>13</v>
      </c>
      <c r="CP55" s="1">
        <v>14</v>
      </c>
      <c r="CQ55" s="1">
        <v>15</v>
      </c>
    </row>
    <row r="56" spans="60:95">
      <c r="BH56" s="1">
        <v>0</v>
      </c>
      <c r="BI56" s="2" t="s">
        <v>13</v>
      </c>
      <c r="BJ56" s="2" t="s">
        <v>31</v>
      </c>
      <c r="BK56" s="2" t="s">
        <v>32</v>
      </c>
      <c r="BL56" s="2" t="s">
        <v>31</v>
      </c>
      <c r="BM56" s="2" t="s">
        <v>0</v>
      </c>
      <c r="BN56" s="2" t="s">
        <v>8</v>
      </c>
      <c r="BO56" s="2" t="s">
        <v>3</v>
      </c>
      <c r="BP56" s="2"/>
      <c r="BQ56" s="2" t="s">
        <v>31</v>
      </c>
      <c r="BR56" s="2" t="s">
        <v>290</v>
      </c>
      <c r="BS56" s="2" t="s">
        <v>2</v>
      </c>
      <c r="BT56" s="2"/>
      <c r="BU56" s="2" t="s">
        <v>13</v>
      </c>
      <c r="BV56" s="2">
        <v>2</v>
      </c>
      <c r="BW56" s="2"/>
      <c r="BX56" s="2"/>
      <c r="CA56" s="1">
        <v>0</v>
      </c>
      <c r="CB56" s="2" t="s">
        <v>31</v>
      </c>
      <c r="CC56" s="2" t="s">
        <v>290</v>
      </c>
      <c r="CD56" s="2" t="s">
        <v>2</v>
      </c>
      <c r="CE56" s="2"/>
      <c r="CF56" s="2" t="s">
        <v>13</v>
      </c>
      <c r="CG56" s="2">
        <v>2</v>
      </c>
      <c r="CH56" s="2"/>
      <c r="CI56" s="2" t="s">
        <v>8</v>
      </c>
      <c r="CJ56" s="2" t="s">
        <v>15</v>
      </c>
      <c r="CK56" s="2" t="s">
        <v>0</v>
      </c>
      <c r="CL56" s="2" t="s">
        <v>31</v>
      </c>
      <c r="CM56" s="2" t="s">
        <v>33</v>
      </c>
      <c r="CN56" s="2" t="s">
        <v>10</v>
      </c>
      <c r="CO56" s="2"/>
      <c r="CP56" s="2"/>
      <c r="CQ56" s="2"/>
    </row>
    <row r="57" spans="60:95">
      <c r="BH57" s="1">
        <v>1</v>
      </c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CA57" s="1">
        <v>1</v>
      </c>
      <c r="CB57" s="2"/>
      <c r="CC57" s="2"/>
      <c r="CD57" s="2"/>
      <c r="CE57" s="2"/>
      <c r="CF57" s="2" t="s">
        <v>16</v>
      </c>
      <c r="CG57" s="2"/>
      <c r="CH57" s="2" t="s">
        <v>35</v>
      </c>
      <c r="CI57" s="2" t="s">
        <v>10</v>
      </c>
      <c r="CJ57" s="2" t="s">
        <v>7</v>
      </c>
      <c r="CK57" s="2"/>
      <c r="CL57" s="2" t="s">
        <v>17</v>
      </c>
      <c r="CM57" s="2"/>
      <c r="CN57" s="2"/>
      <c r="CO57" s="2"/>
      <c r="CP57" s="2"/>
      <c r="CQ57" s="2"/>
    </row>
    <row r="59" spans="60:95">
      <c r="CA59" s="34" t="s">
        <v>306</v>
      </c>
    </row>
    <row r="60" spans="60:95">
      <c r="CA60" s="1"/>
      <c r="CB60" s="1">
        <v>0</v>
      </c>
      <c r="CC60" s="1">
        <v>1</v>
      </c>
      <c r="CD60" s="1">
        <v>2</v>
      </c>
      <c r="CE60" s="1">
        <v>3</v>
      </c>
      <c r="CF60" s="1">
        <v>4</v>
      </c>
      <c r="CG60" s="1">
        <v>5</v>
      </c>
      <c r="CH60" s="1">
        <v>6</v>
      </c>
      <c r="CI60" s="1">
        <v>7</v>
      </c>
      <c r="CJ60" s="1">
        <v>8</v>
      </c>
      <c r="CK60" s="1">
        <v>9</v>
      </c>
      <c r="CL60" s="1">
        <v>10</v>
      </c>
      <c r="CM60" s="1">
        <v>11</v>
      </c>
      <c r="CN60" s="1">
        <v>12</v>
      </c>
      <c r="CO60" s="1">
        <v>13</v>
      </c>
      <c r="CP60" s="1">
        <v>14</v>
      </c>
      <c r="CQ60" s="1">
        <v>15</v>
      </c>
    </row>
    <row r="61" spans="60:95">
      <c r="CA61" s="1">
        <v>0</v>
      </c>
      <c r="CB61" s="2" t="s">
        <v>31</v>
      </c>
      <c r="CC61" s="2" t="s">
        <v>290</v>
      </c>
      <c r="CD61" s="2" t="s">
        <v>2</v>
      </c>
      <c r="CE61" s="2"/>
      <c r="CF61" s="2" t="s">
        <v>13</v>
      </c>
      <c r="CG61" s="2">
        <v>2</v>
      </c>
      <c r="CH61" s="2"/>
      <c r="CI61" s="2" t="s">
        <v>0</v>
      </c>
      <c r="CJ61" s="2" t="s">
        <v>35</v>
      </c>
      <c r="CK61" s="2" t="s">
        <v>1</v>
      </c>
      <c r="CL61" s="2" t="s">
        <v>10</v>
      </c>
      <c r="CM61" s="2"/>
      <c r="CN61" s="2"/>
      <c r="CO61" s="2"/>
      <c r="CP61" s="2"/>
      <c r="CQ61" s="2"/>
    </row>
    <row r="62" spans="60:95">
      <c r="CA62" s="1">
        <v>1</v>
      </c>
      <c r="CB62" s="2"/>
      <c r="CC62" s="2"/>
      <c r="CD62" s="2"/>
      <c r="CE62" s="2" t="s">
        <v>16</v>
      </c>
      <c r="CF62" s="2"/>
      <c r="CG62" s="2" t="s">
        <v>31</v>
      </c>
      <c r="CH62" s="2" t="s">
        <v>6</v>
      </c>
      <c r="CI62" s="2" t="s">
        <v>1</v>
      </c>
      <c r="CJ62" s="2" t="s">
        <v>5</v>
      </c>
      <c r="CK62" s="2" t="s">
        <v>0</v>
      </c>
      <c r="CL62" s="2"/>
      <c r="CM62" s="2" t="s">
        <v>17</v>
      </c>
      <c r="CN62" s="2"/>
      <c r="CO62" s="2"/>
      <c r="CP62" s="2"/>
      <c r="CQ62" s="2"/>
    </row>
    <row r="64" spans="60:95">
      <c r="CA64" s="34" t="s">
        <v>307</v>
      </c>
    </row>
    <row r="65" spans="60:95">
      <c r="CA65" s="1"/>
      <c r="CB65" s="1">
        <v>0</v>
      </c>
      <c r="CC65" s="1">
        <v>1</v>
      </c>
      <c r="CD65" s="1">
        <v>2</v>
      </c>
      <c r="CE65" s="1">
        <v>3</v>
      </c>
      <c r="CF65" s="1">
        <v>4</v>
      </c>
      <c r="CG65" s="1">
        <v>5</v>
      </c>
      <c r="CH65" s="1">
        <v>6</v>
      </c>
      <c r="CI65" s="1">
        <v>7</v>
      </c>
      <c r="CJ65" s="1">
        <v>8</v>
      </c>
      <c r="CK65" s="1">
        <v>9</v>
      </c>
      <c r="CL65" s="1">
        <v>10</v>
      </c>
      <c r="CM65" s="1">
        <v>11</v>
      </c>
      <c r="CN65" s="1">
        <v>12</v>
      </c>
      <c r="CO65" s="1">
        <v>13</v>
      </c>
      <c r="CP65" s="1">
        <v>14</v>
      </c>
      <c r="CQ65" s="1">
        <v>15</v>
      </c>
    </row>
    <row r="66" spans="60:95">
      <c r="CA66" s="1">
        <v>0</v>
      </c>
      <c r="CB66" s="2" t="s">
        <v>31</v>
      </c>
      <c r="CC66" s="2" t="s">
        <v>290</v>
      </c>
      <c r="CD66" s="2" t="s">
        <v>2</v>
      </c>
      <c r="CE66" s="2"/>
      <c r="CF66" s="2" t="s">
        <v>13</v>
      </c>
      <c r="CG66" s="2">
        <v>2</v>
      </c>
      <c r="CH66" s="2"/>
      <c r="CI66" s="2" t="s">
        <v>3</v>
      </c>
      <c r="CJ66" s="2" t="s">
        <v>2</v>
      </c>
      <c r="CK66" s="2" t="s">
        <v>32</v>
      </c>
      <c r="CL66" s="2" t="s">
        <v>31</v>
      </c>
      <c r="CM66" s="2" t="s">
        <v>15</v>
      </c>
      <c r="CN66" s="2"/>
      <c r="CO66" s="2"/>
      <c r="CP66" s="2"/>
      <c r="CQ66" s="2"/>
    </row>
    <row r="67" spans="60:95">
      <c r="CA67" s="1">
        <v>1</v>
      </c>
      <c r="CB67" s="2"/>
      <c r="CC67" s="2"/>
      <c r="CD67" s="2"/>
      <c r="CE67" s="2" t="s">
        <v>16</v>
      </c>
      <c r="CF67" s="2"/>
      <c r="CG67" s="2" t="s">
        <v>6</v>
      </c>
      <c r="CH67" s="2" t="s">
        <v>2</v>
      </c>
      <c r="CI67" s="2" t="s">
        <v>9</v>
      </c>
      <c r="CJ67" s="2" t="s">
        <v>248</v>
      </c>
      <c r="CK67" s="2" t="s">
        <v>8</v>
      </c>
      <c r="CL67" s="2" t="s">
        <v>3</v>
      </c>
      <c r="CM67" s="2"/>
      <c r="CN67" s="2" t="s">
        <v>17</v>
      </c>
      <c r="CO67" s="2"/>
      <c r="CP67" s="2"/>
      <c r="CQ67" s="2"/>
    </row>
    <row r="69" spans="60:95">
      <c r="CA69" s="34" t="s">
        <v>308</v>
      </c>
    </row>
    <row r="70" spans="60:95">
      <c r="CA70" s="1"/>
      <c r="CB70" s="1">
        <v>0</v>
      </c>
      <c r="CC70" s="1">
        <v>1</v>
      </c>
      <c r="CD70" s="1">
        <v>2</v>
      </c>
      <c r="CE70" s="1">
        <v>3</v>
      </c>
      <c r="CF70" s="1">
        <v>4</v>
      </c>
      <c r="CG70" s="1">
        <v>5</v>
      </c>
      <c r="CH70" s="1">
        <v>6</v>
      </c>
      <c r="CI70" s="1">
        <v>7</v>
      </c>
      <c r="CJ70" s="1">
        <v>8</v>
      </c>
      <c r="CK70" s="1">
        <v>9</v>
      </c>
      <c r="CL70" s="1">
        <v>10</v>
      </c>
      <c r="CM70" s="1">
        <v>11</v>
      </c>
      <c r="CN70" s="1">
        <v>12</v>
      </c>
      <c r="CO70" s="1">
        <v>13</v>
      </c>
      <c r="CP70" s="1">
        <v>14</v>
      </c>
      <c r="CQ70" s="1">
        <v>15</v>
      </c>
    </row>
    <row r="71" spans="60:95">
      <c r="CA71" s="1">
        <v>0</v>
      </c>
      <c r="CB71" s="2" t="s">
        <v>28</v>
      </c>
      <c r="CC71" s="2" t="s">
        <v>8</v>
      </c>
      <c r="CD71" s="2" t="s">
        <v>15</v>
      </c>
      <c r="CE71" s="2" t="s">
        <v>29</v>
      </c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</row>
    <row r="72" spans="60:95">
      <c r="CA72" s="1">
        <v>1</v>
      </c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</row>
    <row r="74" spans="60:95">
      <c r="BH74" s="34" t="s">
        <v>309</v>
      </c>
      <c r="CA74" s="34" t="s">
        <v>310</v>
      </c>
    </row>
    <row r="75" spans="60:95">
      <c r="BH75" s="1"/>
      <c r="BI75" s="1">
        <v>0</v>
      </c>
      <c r="BJ75" s="1">
        <v>1</v>
      </c>
      <c r="BK75" s="1">
        <v>2</v>
      </c>
      <c r="BL75" s="1">
        <v>3</v>
      </c>
      <c r="BM75" s="1">
        <v>4</v>
      </c>
      <c r="BN75" s="1">
        <v>5</v>
      </c>
      <c r="BO75" s="1">
        <v>6</v>
      </c>
      <c r="BP75" s="1">
        <v>7</v>
      </c>
      <c r="BQ75" s="1">
        <v>8</v>
      </c>
      <c r="BR75" s="1">
        <v>9</v>
      </c>
      <c r="BS75" s="1">
        <v>10</v>
      </c>
      <c r="BT75" s="1">
        <v>11</v>
      </c>
      <c r="BU75" s="1">
        <v>12</v>
      </c>
      <c r="BV75" s="1">
        <v>13</v>
      </c>
      <c r="BW75" s="1">
        <v>14</v>
      </c>
      <c r="BX75" s="1">
        <v>15</v>
      </c>
      <c r="CA75" s="1"/>
      <c r="CB75" s="1">
        <v>0</v>
      </c>
      <c r="CC75" s="1">
        <v>1</v>
      </c>
      <c r="CD75" s="1">
        <v>2</v>
      </c>
      <c r="CE75" s="1">
        <v>3</v>
      </c>
      <c r="CF75" s="1">
        <v>4</v>
      </c>
      <c r="CG75" s="1">
        <v>5</v>
      </c>
      <c r="CH75" s="1">
        <v>6</v>
      </c>
      <c r="CI75" s="1">
        <v>7</v>
      </c>
      <c r="CJ75" s="1">
        <v>8</v>
      </c>
      <c r="CK75" s="1">
        <v>9</v>
      </c>
      <c r="CL75" s="1">
        <v>10</v>
      </c>
      <c r="CM75" s="1">
        <v>11</v>
      </c>
      <c r="CN75" s="1">
        <v>12</v>
      </c>
      <c r="CO75" s="1">
        <v>13</v>
      </c>
      <c r="CP75" s="1">
        <v>14</v>
      </c>
      <c r="CQ75" s="1">
        <v>15</v>
      </c>
    </row>
    <row r="76" spans="60:95">
      <c r="BH76" s="1">
        <v>0</v>
      </c>
      <c r="BI76" s="2" t="s">
        <v>13</v>
      </c>
      <c r="BJ76" s="2" t="s">
        <v>31</v>
      </c>
      <c r="BK76" s="2" t="s">
        <v>32</v>
      </c>
      <c r="BL76" s="2" t="s">
        <v>31</v>
      </c>
      <c r="BM76" s="2" t="s">
        <v>0</v>
      </c>
      <c r="BN76" s="2" t="s">
        <v>8</v>
      </c>
      <c r="BO76" s="2" t="s">
        <v>3</v>
      </c>
      <c r="BP76" s="2"/>
      <c r="BQ76" s="2" t="s">
        <v>31</v>
      </c>
      <c r="BR76" s="2" t="s">
        <v>290</v>
      </c>
      <c r="BS76" s="2" t="s">
        <v>2</v>
      </c>
      <c r="BT76" s="2"/>
      <c r="BU76" s="2" t="s">
        <v>13</v>
      </c>
      <c r="BV76" s="2">
        <v>3</v>
      </c>
      <c r="BW76" s="2"/>
      <c r="BX76" s="2"/>
      <c r="CA76" s="1">
        <v>0</v>
      </c>
      <c r="CB76" s="2" t="s">
        <v>31</v>
      </c>
      <c r="CC76" s="2" t="s">
        <v>290</v>
      </c>
      <c r="CD76" s="2" t="s">
        <v>2</v>
      </c>
      <c r="CE76" s="2"/>
      <c r="CF76" s="2" t="s">
        <v>13</v>
      </c>
      <c r="CG76" s="2">
        <v>3</v>
      </c>
      <c r="CH76" s="2"/>
      <c r="CI76" s="2" t="s">
        <v>8</v>
      </c>
      <c r="CJ76" s="2" t="s">
        <v>15</v>
      </c>
      <c r="CK76" s="2" t="s">
        <v>0</v>
      </c>
      <c r="CL76" s="2" t="s">
        <v>31</v>
      </c>
      <c r="CM76" s="2" t="s">
        <v>33</v>
      </c>
      <c r="CN76" s="2" t="s">
        <v>10</v>
      </c>
      <c r="CO76" s="2"/>
      <c r="CP76" s="2"/>
      <c r="CQ76" s="2"/>
    </row>
    <row r="77" spans="60:95">
      <c r="BH77" s="1">
        <v>1</v>
      </c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CA77" s="1">
        <v>1</v>
      </c>
      <c r="CB77" s="2"/>
      <c r="CC77" s="2"/>
      <c r="CD77" s="2"/>
      <c r="CE77" s="2"/>
      <c r="CF77" s="2" t="s">
        <v>16</v>
      </c>
      <c r="CG77" s="2"/>
      <c r="CH77" s="2" t="s">
        <v>35</v>
      </c>
      <c r="CI77" s="2" t="s">
        <v>10</v>
      </c>
      <c r="CJ77" s="2" t="s">
        <v>7</v>
      </c>
      <c r="CK77" s="2"/>
      <c r="CL77" s="2" t="s">
        <v>17</v>
      </c>
      <c r="CM77" s="2"/>
      <c r="CN77" s="2"/>
      <c r="CO77" s="2"/>
      <c r="CP77" s="2"/>
      <c r="CQ77" s="2"/>
    </row>
    <row r="79" spans="60:95">
      <c r="CA79" s="34" t="s">
        <v>311</v>
      </c>
    </row>
    <row r="80" spans="60:95">
      <c r="CA80" s="1"/>
      <c r="CB80" s="1">
        <v>0</v>
      </c>
      <c r="CC80" s="1">
        <v>1</v>
      </c>
      <c r="CD80" s="1">
        <v>2</v>
      </c>
      <c r="CE80" s="1">
        <v>3</v>
      </c>
      <c r="CF80" s="1">
        <v>4</v>
      </c>
      <c r="CG80" s="1">
        <v>5</v>
      </c>
      <c r="CH80" s="1">
        <v>6</v>
      </c>
      <c r="CI80" s="1">
        <v>7</v>
      </c>
      <c r="CJ80" s="1">
        <v>8</v>
      </c>
      <c r="CK80" s="1">
        <v>9</v>
      </c>
      <c r="CL80" s="1">
        <v>10</v>
      </c>
      <c r="CM80" s="1">
        <v>11</v>
      </c>
      <c r="CN80" s="1">
        <v>12</v>
      </c>
      <c r="CO80" s="1">
        <v>13</v>
      </c>
      <c r="CP80" s="1">
        <v>14</v>
      </c>
      <c r="CQ80" s="1">
        <v>15</v>
      </c>
    </row>
    <row r="81" spans="60:95">
      <c r="CA81" s="1">
        <v>0</v>
      </c>
      <c r="CB81" s="2" t="s">
        <v>31</v>
      </c>
      <c r="CC81" s="2" t="s">
        <v>290</v>
      </c>
      <c r="CD81" s="2" t="s">
        <v>2</v>
      </c>
      <c r="CE81" s="2"/>
      <c r="CF81" s="2" t="s">
        <v>13</v>
      </c>
      <c r="CG81" s="2">
        <v>3</v>
      </c>
      <c r="CH81" s="2"/>
      <c r="CI81" s="2" t="s">
        <v>0</v>
      </c>
      <c r="CJ81" s="2" t="s">
        <v>35</v>
      </c>
      <c r="CK81" s="2" t="s">
        <v>1</v>
      </c>
      <c r="CL81" s="2" t="s">
        <v>10</v>
      </c>
      <c r="CM81" s="2"/>
      <c r="CN81" s="2"/>
      <c r="CO81" s="2"/>
      <c r="CP81" s="2"/>
      <c r="CQ81" s="2"/>
    </row>
    <row r="82" spans="60:95">
      <c r="CA82" s="1">
        <v>1</v>
      </c>
      <c r="CB82" s="2"/>
      <c r="CC82" s="2"/>
      <c r="CD82" s="2"/>
      <c r="CE82" s="2" t="s">
        <v>16</v>
      </c>
      <c r="CF82" s="2"/>
      <c r="CG82" s="2" t="s">
        <v>31</v>
      </c>
      <c r="CH82" s="2" t="s">
        <v>6</v>
      </c>
      <c r="CI82" s="2" t="s">
        <v>1</v>
      </c>
      <c r="CJ82" s="2" t="s">
        <v>5</v>
      </c>
      <c r="CK82" s="2" t="s">
        <v>0</v>
      </c>
      <c r="CL82" s="2"/>
      <c r="CM82" s="2" t="s">
        <v>17</v>
      </c>
      <c r="CN82" s="2"/>
      <c r="CO82" s="2"/>
      <c r="CP82" s="2"/>
      <c r="CQ82" s="2"/>
    </row>
    <row r="84" spans="60:95">
      <c r="CA84" s="34" t="s">
        <v>312</v>
      </c>
    </row>
    <row r="85" spans="60:95">
      <c r="CA85" s="1"/>
      <c r="CB85" s="1">
        <v>0</v>
      </c>
      <c r="CC85" s="1">
        <v>1</v>
      </c>
      <c r="CD85" s="1">
        <v>2</v>
      </c>
      <c r="CE85" s="1">
        <v>3</v>
      </c>
      <c r="CF85" s="1">
        <v>4</v>
      </c>
      <c r="CG85" s="1">
        <v>5</v>
      </c>
      <c r="CH85" s="1">
        <v>6</v>
      </c>
      <c r="CI85" s="1">
        <v>7</v>
      </c>
      <c r="CJ85" s="1">
        <v>8</v>
      </c>
      <c r="CK85" s="1">
        <v>9</v>
      </c>
      <c r="CL85" s="1">
        <v>10</v>
      </c>
      <c r="CM85" s="1">
        <v>11</v>
      </c>
      <c r="CN85" s="1">
        <v>12</v>
      </c>
      <c r="CO85" s="1">
        <v>13</v>
      </c>
      <c r="CP85" s="1">
        <v>14</v>
      </c>
      <c r="CQ85" s="1">
        <v>15</v>
      </c>
    </row>
    <row r="86" spans="60:95">
      <c r="CA86" s="1">
        <v>0</v>
      </c>
      <c r="CB86" s="2" t="s">
        <v>31</v>
      </c>
      <c r="CC86" s="2" t="s">
        <v>290</v>
      </c>
      <c r="CD86" s="2" t="s">
        <v>2</v>
      </c>
      <c r="CE86" s="2"/>
      <c r="CF86" s="2" t="s">
        <v>13</v>
      </c>
      <c r="CG86" s="2">
        <v>3</v>
      </c>
      <c r="CH86" s="2"/>
      <c r="CI86" s="2" t="s">
        <v>3</v>
      </c>
      <c r="CJ86" s="2" t="s">
        <v>2</v>
      </c>
      <c r="CK86" s="2" t="s">
        <v>32</v>
      </c>
      <c r="CL86" s="2" t="s">
        <v>31</v>
      </c>
      <c r="CM86" s="2" t="s">
        <v>15</v>
      </c>
      <c r="CN86" s="2"/>
      <c r="CO86" s="2"/>
      <c r="CP86" s="2"/>
      <c r="CQ86" s="2"/>
    </row>
    <row r="87" spans="60:95">
      <c r="CA87" s="1">
        <v>1</v>
      </c>
      <c r="CB87" s="2"/>
      <c r="CC87" s="2"/>
      <c r="CD87" s="2"/>
      <c r="CE87" s="2" t="s">
        <v>16</v>
      </c>
      <c r="CF87" s="2"/>
      <c r="CG87" s="2" t="s">
        <v>6</v>
      </c>
      <c r="CH87" s="2" t="s">
        <v>2</v>
      </c>
      <c r="CI87" s="2" t="s">
        <v>9</v>
      </c>
      <c r="CJ87" s="2" t="s">
        <v>248</v>
      </c>
      <c r="CK87" s="2" t="s">
        <v>8</v>
      </c>
      <c r="CL87" s="2" t="s">
        <v>3</v>
      </c>
      <c r="CM87" s="2"/>
      <c r="CN87" s="2" t="s">
        <v>17</v>
      </c>
      <c r="CO87" s="2"/>
      <c r="CP87" s="2"/>
      <c r="CQ87" s="2"/>
    </row>
    <row r="89" spans="60:95">
      <c r="CA89" s="34" t="s">
        <v>313</v>
      </c>
    </row>
    <row r="90" spans="60:95">
      <c r="CA90" s="1"/>
      <c r="CB90" s="1">
        <v>0</v>
      </c>
      <c r="CC90" s="1">
        <v>1</v>
      </c>
      <c r="CD90" s="1">
        <v>2</v>
      </c>
      <c r="CE90" s="1">
        <v>3</v>
      </c>
      <c r="CF90" s="1">
        <v>4</v>
      </c>
      <c r="CG90" s="1">
        <v>5</v>
      </c>
      <c r="CH90" s="1">
        <v>6</v>
      </c>
      <c r="CI90" s="1">
        <v>7</v>
      </c>
      <c r="CJ90" s="1">
        <v>8</v>
      </c>
      <c r="CK90" s="1">
        <v>9</v>
      </c>
      <c r="CL90" s="1">
        <v>10</v>
      </c>
      <c r="CM90" s="1">
        <v>11</v>
      </c>
      <c r="CN90" s="1">
        <v>12</v>
      </c>
      <c r="CO90" s="1">
        <v>13</v>
      </c>
      <c r="CP90" s="1">
        <v>14</v>
      </c>
      <c r="CQ90" s="1">
        <v>15</v>
      </c>
    </row>
    <row r="91" spans="60:95">
      <c r="CA91" s="1">
        <v>0</v>
      </c>
      <c r="CB91" s="2" t="s">
        <v>28</v>
      </c>
      <c r="CC91" s="2" t="s">
        <v>8</v>
      </c>
      <c r="CD91" s="2" t="s">
        <v>15</v>
      </c>
      <c r="CE91" s="2" t="s">
        <v>29</v>
      </c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</row>
    <row r="92" spans="60:95">
      <c r="CA92" s="1">
        <v>1</v>
      </c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</row>
    <row r="94" spans="60:95">
      <c r="BH94" s="34" t="s">
        <v>315</v>
      </c>
      <c r="CA94" s="34" t="s">
        <v>316</v>
      </c>
    </row>
    <row r="95" spans="60:95">
      <c r="BH95" s="1"/>
      <c r="BI95" s="1">
        <v>0</v>
      </c>
      <c r="BJ95" s="1">
        <v>1</v>
      </c>
      <c r="BK95" s="1">
        <v>2</v>
      </c>
      <c r="BL95" s="1">
        <v>3</v>
      </c>
      <c r="BM95" s="1">
        <v>4</v>
      </c>
      <c r="BN95" s="1">
        <v>5</v>
      </c>
      <c r="BO95" s="1">
        <v>6</v>
      </c>
      <c r="BP95" s="1">
        <v>7</v>
      </c>
      <c r="BQ95" s="1">
        <v>8</v>
      </c>
      <c r="BR95" s="1">
        <v>9</v>
      </c>
      <c r="BS95" s="1">
        <v>10</v>
      </c>
      <c r="BT95" s="1">
        <v>11</v>
      </c>
      <c r="BU95" s="1">
        <v>12</v>
      </c>
      <c r="BV95" s="1">
        <v>13</v>
      </c>
      <c r="BW95" s="1">
        <v>14</v>
      </c>
      <c r="BX95" s="1">
        <v>15</v>
      </c>
      <c r="CA95" s="1"/>
      <c r="CB95" s="1">
        <v>0</v>
      </c>
      <c r="CC95" s="1">
        <v>1</v>
      </c>
      <c r="CD95" s="1">
        <v>2</v>
      </c>
      <c r="CE95" s="1">
        <v>3</v>
      </c>
      <c r="CF95" s="1">
        <v>4</v>
      </c>
      <c r="CG95" s="1">
        <v>5</v>
      </c>
      <c r="CH95" s="1">
        <v>6</v>
      </c>
      <c r="CI95" s="1">
        <v>7</v>
      </c>
      <c r="CJ95" s="1">
        <v>8</v>
      </c>
      <c r="CK95" s="1">
        <v>9</v>
      </c>
      <c r="CL95" s="1">
        <v>10</v>
      </c>
      <c r="CM95" s="1">
        <v>11</v>
      </c>
      <c r="CN95" s="1">
        <v>12</v>
      </c>
      <c r="CO95" s="1">
        <v>13</v>
      </c>
      <c r="CP95" s="1">
        <v>14</v>
      </c>
      <c r="CQ95" s="1">
        <v>15</v>
      </c>
    </row>
    <row r="96" spans="60:95">
      <c r="BH96" s="1">
        <v>0</v>
      </c>
      <c r="BI96" s="2" t="s">
        <v>13</v>
      </c>
      <c r="BJ96" s="2" t="s">
        <v>31</v>
      </c>
      <c r="BK96" s="2" t="s">
        <v>32</v>
      </c>
      <c r="BL96" s="2" t="s">
        <v>31</v>
      </c>
      <c r="BM96" s="2" t="s">
        <v>0</v>
      </c>
      <c r="BN96" s="2" t="s">
        <v>8</v>
      </c>
      <c r="BO96" s="2" t="s">
        <v>3</v>
      </c>
      <c r="BP96" s="2"/>
      <c r="BQ96" s="2" t="s">
        <v>31</v>
      </c>
      <c r="BR96" s="2" t="s">
        <v>290</v>
      </c>
      <c r="BS96" s="2" t="s">
        <v>2</v>
      </c>
      <c r="BT96" s="2"/>
      <c r="BU96" s="2" t="s">
        <v>13</v>
      </c>
      <c r="BV96" s="2">
        <v>4</v>
      </c>
      <c r="BW96" s="2"/>
      <c r="BX96" s="2"/>
      <c r="CA96" s="1">
        <v>0</v>
      </c>
      <c r="CB96" s="2" t="s">
        <v>31</v>
      </c>
      <c r="CC96" s="2" t="s">
        <v>290</v>
      </c>
      <c r="CD96" s="2" t="s">
        <v>2</v>
      </c>
      <c r="CE96" s="2"/>
      <c r="CF96" s="2" t="s">
        <v>13</v>
      </c>
      <c r="CG96" s="2">
        <v>4</v>
      </c>
      <c r="CH96" s="2"/>
      <c r="CI96" s="2" t="s">
        <v>8</v>
      </c>
      <c r="CJ96" s="2" t="s">
        <v>15</v>
      </c>
      <c r="CK96" s="2" t="s">
        <v>0</v>
      </c>
      <c r="CL96" s="2" t="s">
        <v>31</v>
      </c>
      <c r="CM96" s="2" t="s">
        <v>33</v>
      </c>
      <c r="CN96" s="2" t="s">
        <v>10</v>
      </c>
      <c r="CO96" s="2"/>
      <c r="CP96" s="2"/>
      <c r="CQ96" s="2"/>
    </row>
    <row r="97" spans="60:95">
      <c r="BH97" s="1">
        <v>1</v>
      </c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CA97" s="1">
        <v>1</v>
      </c>
      <c r="CB97" s="2"/>
      <c r="CC97" s="2"/>
      <c r="CD97" s="2"/>
      <c r="CE97" s="2"/>
      <c r="CF97" s="2" t="s">
        <v>16</v>
      </c>
      <c r="CG97" s="2"/>
      <c r="CH97" s="2" t="s">
        <v>35</v>
      </c>
      <c r="CI97" s="2" t="s">
        <v>10</v>
      </c>
      <c r="CJ97" s="2" t="s">
        <v>7</v>
      </c>
      <c r="CK97" s="2"/>
      <c r="CL97" s="2" t="s">
        <v>17</v>
      </c>
      <c r="CM97" s="2"/>
      <c r="CN97" s="2"/>
      <c r="CO97" s="2"/>
      <c r="CP97" s="2"/>
      <c r="CQ97" s="2"/>
    </row>
    <row r="99" spans="60:95">
      <c r="CA99" s="34" t="s">
        <v>317</v>
      </c>
    </row>
    <row r="100" spans="60:95">
      <c r="CA100" s="1"/>
      <c r="CB100" s="1">
        <v>0</v>
      </c>
      <c r="CC100" s="1">
        <v>1</v>
      </c>
      <c r="CD100" s="1">
        <v>2</v>
      </c>
      <c r="CE100" s="1">
        <v>3</v>
      </c>
      <c r="CF100" s="1">
        <v>4</v>
      </c>
      <c r="CG100" s="1">
        <v>5</v>
      </c>
      <c r="CH100" s="1">
        <v>6</v>
      </c>
      <c r="CI100" s="1">
        <v>7</v>
      </c>
      <c r="CJ100" s="1">
        <v>8</v>
      </c>
      <c r="CK100" s="1">
        <v>9</v>
      </c>
      <c r="CL100" s="1">
        <v>10</v>
      </c>
      <c r="CM100" s="1">
        <v>11</v>
      </c>
      <c r="CN100" s="1">
        <v>12</v>
      </c>
      <c r="CO100" s="1">
        <v>13</v>
      </c>
      <c r="CP100" s="1">
        <v>14</v>
      </c>
      <c r="CQ100" s="1">
        <v>15</v>
      </c>
    </row>
    <row r="101" spans="60:95">
      <c r="CA101" s="1">
        <v>0</v>
      </c>
      <c r="CB101" s="2" t="s">
        <v>31</v>
      </c>
      <c r="CC101" s="2" t="s">
        <v>290</v>
      </c>
      <c r="CD101" s="2" t="s">
        <v>2</v>
      </c>
      <c r="CE101" s="2"/>
      <c r="CF101" s="2" t="s">
        <v>13</v>
      </c>
      <c r="CG101" s="2">
        <v>4</v>
      </c>
      <c r="CH101" s="2"/>
      <c r="CI101" s="2" t="s">
        <v>0</v>
      </c>
      <c r="CJ101" s="2" t="s">
        <v>35</v>
      </c>
      <c r="CK101" s="2" t="s">
        <v>1</v>
      </c>
      <c r="CL101" s="2" t="s">
        <v>10</v>
      </c>
      <c r="CM101" s="2"/>
      <c r="CN101" s="2"/>
      <c r="CO101" s="2"/>
      <c r="CP101" s="2"/>
      <c r="CQ101" s="2"/>
    </row>
    <row r="102" spans="60:95">
      <c r="CA102" s="1">
        <v>1</v>
      </c>
      <c r="CB102" s="2"/>
      <c r="CC102" s="2"/>
      <c r="CD102" s="2"/>
      <c r="CE102" s="2" t="s">
        <v>16</v>
      </c>
      <c r="CF102" s="2"/>
      <c r="CG102" s="2" t="s">
        <v>31</v>
      </c>
      <c r="CH102" s="2" t="s">
        <v>6</v>
      </c>
      <c r="CI102" s="2" t="s">
        <v>1</v>
      </c>
      <c r="CJ102" s="2" t="s">
        <v>5</v>
      </c>
      <c r="CK102" s="2" t="s">
        <v>0</v>
      </c>
      <c r="CL102" s="2"/>
      <c r="CM102" s="2" t="s">
        <v>17</v>
      </c>
      <c r="CN102" s="2"/>
      <c r="CO102" s="2"/>
      <c r="CP102" s="2"/>
      <c r="CQ102" s="2"/>
    </row>
    <row r="104" spans="60:95">
      <c r="CA104" s="34" t="s">
        <v>318</v>
      </c>
    </row>
    <row r="105" spans="60:95">
      <c r="CA105" s="1"/>
      <c r="CB105" s="1">
        <v>0</v>
      </c>
      <c r="CC105" s="1">
        <v>1</v>
      </c>
      <c r="CD105" s="1">
        <v>2</v>
      </c>
      <c r="CE105" s="1">
        <v>3</v>
      </c>
      <c r="CF105" s="1">
        <v>4</v>
      </c>
      <c r="CG105" s="1">
        <v>5</v>
      </c>
      <c r="CH105" s="1">
        <v>6</v>
      </c>
      <c r="CI105" s="1">
        <v>7</v>
      </c>
      <c r="CJ105" s="1">
        <v>8</v>
      </c>
      <c r="CK105" s="1">
        <v>9</v>
      </c>
      <c r="CL105" s="1">
        <v>10</v>
      </c>
      <c r="CM105" s="1">
        <v>11</v>
      </c>
      <c r="CN105" s="1">
        <v>12</v>
      </c>
      <c r="CO105" s="1">
        <v>13</v>
      </c>
      <c r="CP105" s="1">
        <v>14</v>
      </c>
      <c r="CQ105" s="1">
        <v>15</v>
      </c>
    </row>
    <row r="106" spans="60:95">
      <c r="CA106" s="1">
        <v>0</v>
      </c>
      <c r="CB106" s="2" t="s">
        <v>31</v>
      </c>
      <c r="CC106" s="2" t="s">
        <v>290</v>
      </c>
      <c r="CD106" s="2" t="s">
        <v>2</v>
      </c>
      <c r="CE106" s="2"/>
      <c r="CF106" s="2" t="s">
        <v>13</v>
      </c>
      <c r="CG106" s="2">
        <v>4</v>
      </c>
      <c r="CH106" s="2"/>
      <c r="CI106" s="2" t="s">
        <v>3</v>
      </c>
      <c r="CJ106" s="2" t="s">
        <v>2</v>
      </c>
      <c r="CK106" s="2" t="s">
        <v>32</v>
      </c>
      <c r="CL106" s="2" t="s">
        <v>31</v>
      </c>
      <c r="CM106" s="2" t="s">
        <v>15</v>
      </c>
      <c r="CN106" s="2"/>
      <c r="CO106" s="2"/>
      <c r="CP106" s="2"/>
      <c r="CQ106" s="2"/>
    </row>
    <row r="107" spans="60:95">
      <c r="CA107" s="1">
        <v>1</v>
      </c>
      <c r="CB107" s="2"/>
      <c r="CC107" s="2"/>
      <c r="CD107" s="2"/>
      <c r="CE107" s="2" t="s">
        <v>16</v>
      </c>
      <c r="CF107" s="2"/>
      <c r="CG107" s="2" t="s">
        <v>6</v>
      </c>
      <c r="CH107" s="2" t="s">
        <v>2</v>
      </c>
      <c r="CI107" s="2" t="s">
        <v>9</v>
      </c>
      <c r="CJ107" s="2" t="s">
        <v>248</v>
      </c>
      <c r="CK107" s="2" t="s">
        <v>8</v>
      </c>
      <c r="CL107" s="2" t="s">
        <v>3</v>
      </c>
      <c r="CM107" s="2"/>
      <c r="CN107" s="2" t="s">
        <v>17</v>
      </c>
      <c r="CO107" s="2"/>
      <c r="CP107" s="2"/>
      <c r="CQ107" s="2"/>
    </row>
    <row r="109" spans="60:95">
      <c r="CA109" s="34" t="s">
        <v>319</v>
      </c>
    </row>
    <row r="110" spans="60:95">
      <c r="CA110" s="1"/>
      <c r="CB110" s="1">
        <v>0</v>
      </c>
      <c r="CC110" s="1">
        <v>1</v>
      </c>
      <c r="CD110" s="1">
        <v>2</v>
      </c>
      <c r="CE110" s="1">
        <v>3</v>
      </c>
      <c r="CF110" s="1">
        <v>4</v>
      </c>
      <c r="CG110" s="1">
        <v>5</v>
      </c>
      <c r="CH110" s="1">
        <v>6</v>
      </c>
      <c r="CI110" s="1">
        <v>7</v>
      </c>
      <c r="CJ110" s="1">
        <v>8</v>
      </c>
      <c r="CK110" s="1">
        <v>9</v>
      </c>
      <c r="CL110" s="1">
        <v>10</v>
      </c>
      <c r="CM110" s="1">
        <v>11</v>
      </c>
      <c r="CN110" s="1">
        <v>12</v>
      </c>
      <c r="CO110" s="1">
        <v>13</v>
      </c>
      <c r="CP110" s="1">
        <v>14</v>
      </c>
      <c r="CQ110" s="1">
        <v>15</v>
      </c>
    </row>
    <row r="111" spans="60:95">
      <c r="CA111" s="1">
        <v>0</v>
      </c>
      <c r="CB111" s="2" t="s">
        <v>28</v>
      </c>
      <c r="CC111" s="2" t="s">
        <v>8</v>
      </c>
      <c r="CD111" s="2" t="s">
        <v>15</v>
      </c>
      <c r="CE111" s="2" t="s">
        <v>29</v>
      </c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</row>
    <row r="112" spans="60:95">
      <c r="CA112" s="1">
        <v>1</v>
      </c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</row>
    <row r="114" spans="17:95">
      <c r="BH114" s="34" t="s">
        <v>320</v>
      </c>
      <c r="CA114" s="34" t="s">
        <v>321</v>
      </c>
    </row>
    <row r="115" spans="17:95">
      <c r="BH115" s="1"/>
      <c r="BI115" s="1">
        <v>0</v>
      </c>
      <c r="BJ115" s="1">
        <v>1</v>
      </c>
      <c r="BK115" s="1">
        <v>2</v>
      </c>
      <c r="BL115" s="1">
        <v>3</v>
      </c>
      <c r="BM115" s="1">
        <v>4</v>
      </c>
      <c r="BN115" s="1">
        <v>5</v>
      </c>
      <c r="BO115" s="1">
        <v>6</v>
      </c>
      <c r="BP115" s="1">
        <v>7</v>
      </c>
      <c r="BQ115" s="1">
        <v>8</v>
      </c>
      <c r="BR115" s="1">
        <v>9</v>
      </c>
      <c r="BS115" s="1">
        <v>10</v>
      </c>
      <c r="BT115" s="1">
        <v>11</v>
      </c>
      <c r="BU115" s="1">
        <v>12</v>
      </c>
      <c r="BV115" s="1">
        <v>13</v>
      </c>
      <c r="BW115" s="1">
        <v>14</v>
      </c>
      <c r="BX115" s="1">
        <v>15</v>
      </c>
      <c r="CA115" s="1"/>
      <c r="CB115" s="1">
        <v>0</v>
      </c>
      <c r="CC115" s="1">
        <v>1</v>
      </c>
      <c r="CD115" s="1">
        <v>2</v>
      </c>
      <c r="CE115" s="1">
        <v>3</v>
      </c>
      <c r="CF115" s="1">
        <v>4</v>
      </c>
      <c r="CG115" s="1">
        <v>5</v>
      </c>
      <c r="CH115" s="1">
        <v>6</v>
      </c>
      <c r="CI115" s="1">
        <v>7</v>
      </c>
      <c r="CJ115" s="1">
        <v>8</v>
      </c>
      <c r="CK115" s="1">
        <v>9</v>
      </c>
      <c r="CL115" s="1">
        <v>10</v>
      </c>
      <c r="CM115" s="1">
        <v>11</v>
      </c>
      <c r="CN115" s="1">
        <v>12</v>
      </c>
      <c r="CO115" s="1">
        <v>13</v>
      </c>
      <c r="CP115" s="1">
        <v>14</v>
      </c>
      <c r="CQ115" s="1">
        <v>15</v>
      </c>
    </row>
    <row r="116" spans="17:95">
      <c r="BH116" s="1">
        <v>0</v>
      </c>
      <c r="BI116" s="2" t="s">
        <v>13</v>
      </c>
      <c r="BJ116" s="2" t="s">
        <v>31</v>
      </c>
      <c r="BK116" s="2" t="s">
        <v>32</v>
      </c>
      <c r="BL116" s="2" t="s">
        <v>31</v>
      </c>
      <c r="BM116" s="2" t="s">
        <v>0</v>
      </c>
      <c r="BN116" s="2" t="s">
        <v>8</v>
      </c>
      <c r="BO116" s="2" t="s">
        <v>3</v>
      </c>
      <c r="BP116" s="2"/>
      <c r="BQ116" s="2" t="s">
        <v>31</v>
      </c>
      <c r="BR116" s="2" t="s">
        <v>290</v>
      </c>
      <c r="BS116" s="2" t="s">
        <v>2</v>
      </c>
      <c r="BT116" s="2"/>
      <c r="BU116" s="2" t="s">
        <v>13</v>
      </c>
      <c r="BV116" s="2">
        <v>5</v>
      </c>
      <c r="BW116" s="2"/>
      <c r="BX116" s="2"/>
      <c r="CA116" s="1">
        <v>0</v>
      </c>
      <c r="CB116" s="2" t="s">
        <v>31</v>
      </c>
      <c r="CC116" s="2" t="s">
        <v>290</v>
      </c>
      <c r="CD116" s="2" t="s">
        <v>2</v>
      </c>
      <c r="CE116" s="2"/>
      <c r="CF116" s="2" t="s">
        <v>13</v>
      </c>
      <c r="CG116" s="2">
        <v>5</v>
      </c>
      <c r="CH116" s="2"/>
      <c r="CI116" s="2" t="s">
        <v>8</v>
      </c>
      <c r="CJ116" s="2" t="s">
        <v>15</v>
      </c>
      <c r="CK116" s="2" t="s">
        <v>0</v>
      </c>
      <c r="CL116" s="2" t="s">
        <v>31</v>
      </c>
      <c r="CM116" s="2" t="s">
        <v>33</v>
      </c>
      <c r="CN116" s="2" t="s">
        <v>10</v>
      </c>
      <c r="CO116" s="2"/>
      <c r="CP116" s="2"/>
      <c r="CQ116" s="2"/>
    </row>
    <row r="117" spans="17:95">
      <c r="BH117" s="1">
        <v>1</v>
      </c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CA117" s="1">
        <v>1</v>
      </c>
      <c r="CB117" s="2"/>
      <c r="CC117" s="2"/>
      <c r="CD117" s="2"/>
      <c r="CE117" s="2"/>
      <c r="CF117" s="2" t="s">
        <v>16</v>
      </c>
      <c r="CG117" s="2"/>
      <c r="CH117" s="2" t="s">
        <v>35</v>
      </c>
      <c r="CI117" s="2" t="s">
        <v>10</v>
      </c>
      <c r="CJ117" s="2" t="s">
        <v>7</v>
      </c>
      <c r="CK117" s="2"/>
      <c r="CL117" s="2" t="s">
        <v>17</v>
      </c>
      <c r="CM117" s="2"/>
      <c r="CN117" s="2"/>
      <c r="CO117" s="2"/>
      <c r="CP117" s="2"/>
      <c r="CQ117" s="2"/>
    </row>
    <row r="119" spans="17:95">
      <c r="CA119" s="34" t="s">
        <v>322</v>
      </c>
    </row>
    <row r="120" spans="17:95">
      <c r="CA120" s="1"/>
      <c r="CB120" s="1">
        <v>0</v>
      </c>
      <c r="CC120" s="1">
        <v>1</v>
      </c>
      <c r="CD120" s="1">
        <v>2</v>
      </c>
      <c r="CE120" s="1">
        <v>3</v>
      </c>
      <c r="CF120" s="1">
        <v>4</v>
      </c>
      <c r="CG120" s="1">
        <v>5</v>
      </c>
      <c r="CH120" s="1">
        <v>6</v>
      </c>
      <c r="CI120" s="1">
        <v>7</v>
      </c>
      <c r="CJ120" s="1">
        <v>8</v>
      </c>
      <c r="CK120" s="1">
        <v>9</v>
      </c>
      <c r="CL120" s="1">
        <v>10</v>
      </c>
      <c r="CM120" s="1">
        <v>11</v>
      </c>
      <c r="CN120" s="1">
        <v>12</v>
      </c>
      <c r="CO120" s="1">
        <v>13</v>
      </c>
      <c r="CP120" s="1">
        <v>14</v>
      </c>
      <c r="CQ120" s="1">
        <v>15</v>
      </c>
    </row>
    <row r="121" spans="17:95">
      <c r="CA121" s="1">
        <v>0</v>
      </c>
      <c r="CB121" s="2" t="s">
        <v>31</v>
      </c>
      <c r="CC121" s="2" t="s">
        <v>290</v>
      </c>
      <c r="CD121" s="2" t="s">
        <v>2</v>
      </c>
      <c r="CE121" s="2"/>
      <c r="CF121" s="2" t="s">
        <v>13</v>
      </c>
      <c r="CG121" s="2">
        <v>5</v>
      </c>
      <c r="CH121" s="2"/>
      <c r="CI121" s="2" t="s">
        <v>0</v>
      </c>
      <c r="CJ121" s="2" t="s">
        <v>35</v>
      </c>
      <c r="CK121" s="2" t="s">
        <v>1</v>
      </c>
      <c r="CL121" s="2" t="s">
        <v>10</v>
      </c>
      <c r="CM121" s="2"/>
      <c r="CN121" s="2"/>
      <c r="CO121" s="2"/>
      <c r="CP121" s="2"/>
      <c r="CQ121" s="2"/>
    </row>
    <row r="122" spans="17:95">
      <c r="CA122" s="1">
        <v>1</v>
      </c>
      <c r="CB122" s="2"/>
      <c r="CC122" s="2"/>
      <c r="CD122" s="2"/>
      <c r="CE122" s="2" t="s">
        <v>16</v>
      </c>
      <c r="CF122" s="2"/>
      <c r="CG122" s="2" t="s">
        <v>31</v>
      </c>
      <c r="CH122" s="2" t="s">
        <v>6</v>
      </c>
      <c r="CI122" s="2" t="s">
        <v>1</v>
      </c>
      <c r="CJ122" s="2" t="s">
        <v>5</v>
      </c>
      <c r="CK122" s="2" t="s">
        <v>0</v>
      </c>
      <c r="CL122" s="2"/>
      <c r="CM122" s="2" t="s">
        <v>17</v>
      </c>
      <c r="CN122" s="2"/>
      <c r="CO122" s="2"/>
      <c r="CP122" s="2"/>
      <c r="CQ122" s="2"/>
    </row>
    <row r="124" spans="17:95">
      <c r="CA124" s="34" t="s">
        <v>323</v>
      </c>
    </row>
    <row r="125" spans="17:95">
      <c r="Q125" s="34"/>
      <c r="CA125" s="1"/>
      <c r="CB125" s="1">
        <v>0</v>
      </c>
      <c r="CC125" s="1">
        <v>1</v>
      </c>
      <c r="CD125" s="1">
        <v>2</v>
      </c>
      <c r="CE125" s="1">
        <v>3</v>
      </c>
      <c r="CF125" s="1">
        <v>4</v>
      </c>
      <c r="CG125" s="1">
        <v>5</v>
      </c>
      <c r="CH125" s="1">
        <v>6</v>
      </c>
      <c r="CI125" s="1">
        <v>7</v>
      </c>
      <c r="CJ125" s="1">
        <v>8</v>
      </c>
      <c r="CK125" s="1">
        <v>9</v>
      </c>
      <c r="CL125" s="1">
        <v>10</v>
      </c>
      <c r="CM125" s="1">
        <v>11</v>
      </c>
      <c r="CN125" s="1">
        <v>12</v>
      </c>
      <c r="CO125" s="1">
        <v>13</v>
      </c>
      <c r="CP125" s="1">
        <v>14</v>
      </c>
      <c r="CQ125" s="1">
        <v>15</v>
      </c>
    </row>
    <row r="126" spans="17:95">
      <c r="CA126" s="1">
        <v>0</v>
      </c>
      <c r="CB126" s="2" t="s">
        <v>31</v>
      </c>
      <c r="CC126" s="2" t="s">
        <v>290</v>
      </c>
      <c r="CD126" s="2" t="s">
        <v>2</v>
      </c>
      <c r="CE126" s="2"/>
      <c r="CF126" s="2" t="s">
        <v>13</v>
      </c>
      <c r="CG126" s="2">
        <v>5</v>
      </c>
      <c r="CH126" s="2"/>
      <c r="CI126" s="2" t="s">
        <v>3</v>
      </c>
      <c r="CJ126" s="2" t="s">
        <v>2</v>
      </c>
      <c r="CK126" s="2" t="s">
        <v>32</v>
      </c>
      <c r="CL126" s="2" t="s">
        <v>31</v>
      </c>
      <c r="CM126" s="2" t="s">
        <v>15</v>
      </c>
      <c r="CN126" s="2"/>
      <c r="CO126" s="2"/>
      <c r="CP126" s="2"/>
      <c r="CQ126" s="2"/>
    </row>
    <row r="127" spans="17:95">
      <c r="CA127" s="1">
        <v>1</v>
      </c>
      <c r="CB127" s="2"/>
      <c r="CC127" s="2"/>
      <c r="CD127" s="2"/>
      <c r="CE127" s="2" t="s">
        <v>16</v>
      </c>
      <c r="CF127" s="2"/>
      <c r="CG127" s="2" t="s">
        <v>6</v>
      </c>
      <c r="CH127" s="2" t="s">
        <v>2</v>
      </c>
      <c r="CI127" s="2" t="s">
        <v>9</v>
      </c>
      <c r="CJ127" s="2" t="s">
        <v>248</v>
      </c>
      <c r="CK127" s="2" t="s">
        <v>8</v>
      </c>
      <c r="CL127" s="2" t="s">
        <v>3</v>
      </c>
      <c r="CM127" s="2"/>
      <c r="CN127" s="2" t="s">
        <v>17</v>
      </c>
      <c r="CO127" s="2"/>
      <c r="CP127" s="2"/>
      <c r="CQ127" s="2"/>
    </row>
    <row r="129" spans="22:95">
      <c r="CA129" s="34" t="s">
        <v>324</v>
      </c>
    </row>
    <row r="130" spans="22:95">
      <c r="CA130" s="1"/>
      <c r="CB130" s="1">
        <v>0</v>
      </c>
      <c r="CC130" s="1">
        <v>1</v>
      </c>
      <c r="CD130" s="1">
        <v>2</v>
      </c>
      <c r="CE130" s="1">
        <v>3</v>
      </c>
      <c r="CF130" s="1">
        <v>4</v>
      </c>
      <c r="CG130" s="1">
        <v>5</v>
      </c>
      <c r="CH130" s="1">
        <v>6</v>
      </c>
      <c r="CI130" s="1">
        <v>7</v>
      </c>
      <c r="CJ130" s="1">
        <v>8</v>
      </c>
      <c r="CK130" s="1">
        <v>9</v>
      </c>
      <c r="CL130" s="1">
        <v>10</v>
      </c>
      <c r="CM130" s="1">
        <v>11</v>
      </c>
      <c r="CN130" s="1">
        <v>12</v>
      </c>
      <c r="CO130" s="1">
        <v>13</v>
      </c>
      <c r="CP130" s="1">
        <v>14</v>
      </c>
      <c r="CQ130" s="1">
        <v>15</v>
      </c>
    </row>
    <row r="131" spans="22:95">
      <c r="CA131" s="1">
        <v>0</v>
      </c>
      <c r="CB131" s="2" t="s">
        <v>28</v>
      </c>
      <c r="CC131" s="2" t="s">
        <v>8</v>
      </c>
      <c r="CD131" s="2" t="s">
        <v>15</v>
      </c>
      <c r="CE131" s="2" t="s">
        <v>29</v>
      </c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</row>
    <row r="132" spans="22:95">
      <c r="CA132" s="1">
        <v>1</v>
      </c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</row>
    <row r="134" spans="22:95">
      <c r="BH134" s="34" t="s">
        <v>314</v>
      </c>
    </row>
    <row r="135" spans="22:95">
      <c r="BH135" s="1"/>
      <c r="BI135" s="1">
        <v>0</v>
      </c>
      <c r="BJ135" s="1">
        <v>1</v>
      </c>
      <c r="BK135" s="1">
        <v>2</v>
      </c>
      <c r="BL135" s="1">
        <v>3</v>
      </c>
      <c r="BM135" s="1">
        <v>4</v>
      </c>
      <c r="BN135" s="1">
        <v>5</v>
      </c>
      <c r="BO135" s="1">
        <v>6</v>
      </c>
      <c r="BP135" s="1">
        <v>7</v>
      </c>
      <c r="BQ135" s="1">
        <v>8</v>
      </c>
      <c r="BR135" s="1">
        <v>9</v>
      </c>
      <c r="BS135" s="1">
        <v>10</v>
      </c>
      <c r="BT135" s="1">
        <v>11</v>
      </c>
      <c r="BU135" s="1">
        <v>12</v>
      </c>
      <c r="BV135" s="1">
        <v>13</v>
      </c>
      <c r="BW135" s="1">
        <v>14</v>
      </c>
      <c r="BX135" s="1">
        <v>15</v>
      </c>
    </row>
    <row r="136" spans="22:95">
      <c r="BH136" s="1">
        <v>0</v>
      </c>
      <c r="BI136" s="2" t="s">
        <v>28</v>
      </c>
      <c r="BJ136" s="2" t="s">
        <v>8</v>
      </c>
      <c r="BK136" s="2" t="s">
        <v>15</v>
      </c>
      <c r="BL136" s="2" t="s">
        <v>29</v>
      </c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</row>
    <row r="137" spans="22:95">
      <c r="BH137" s="1">
        <v>1</v>
      </c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</row>
    <row r="139" spans="22:95">
      <c r="AO139" s="34" t="s">
        <v>234</v>
      </c>
    </row>
    <row r="140" spans="22:95">
      <c r="AO140" s="1"/>
      <c r="AP140" s="1">
        <v>0</v>
      </c>
      <c r="AQ140" s="1">
        <v>1</v>
      </c>
      <c r="AR140" s="1">
        <v>2</v>
      </c>
      <c r="AS140" s="1">
        <v>3</v>
      </c>
      <c r="AT140" s="1">
        <v>4</v>
      </c>
      <c r="AU140" s="1">
        <v>5</v>
      </c>
      <c r="AV140" s="1">
        <v>6</v>
      </c>
      <c r="AW140" s="1">
        <v>7</v>
      </c>
      <c r="AX140" s="1">
        <v>8</v>
      </c>
      <c r="AY140" s="1">
        <v>9</v>
      </c>
      <c r="AZ140" s="1">
        <v>10</v>
      </c>
      <c r="BA140" s="1">
        <v>11</v>
      </c>
      <c r="BB140" s="1">
        <v>12</v>
      </c>
      <c r="BC140" s="1">
        <v>13</v>
      </c>
      <c r="BD140" s="1">
        <v>14</v>
      </c>
      <c r="BE140" s="1">
        <v>15</v>
      </c>
    </row>
    <row r="141" spans="22:95">
      <c r="AO141" s="1">
        <v>0</v>
      </c>
      <c r="AP141" s="2" t="s">
        <v>28</v>
      </c>
      <c r="AQ141" s="2" t="s">
        <v>8</v>
      </c>
      <c r="AR141" s="2" t="s">
        <v>15</v>
      </c>
      <c r="AS141" s="2" t="s">
        <v>29</v>
      </c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</row>
    <row r="142" spans="22:95">
      <c r="AO142" s="1">
        <v>1</v>
      </c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</row>
    <row r="144" spans="22:95">
      <c r="V144" s="34" t="s">
        <v>235</v>
      </c>
      <c r="AO144" s="34" t="s">
        <v>236</v>
      </c>
      <c r="BH144" s="34" t="s">
        <v>237</v>
      </c>
    </row>
    <row r="145" spans="22:76">
      <c r="V145" s="1"/>
      <c r="W145" s="1">
        <v>0</v>
      </c>
      <c r="X145" s="1">
        <v>1</v>
      </c>
      <c r="Y145" s="1">
        <v>2</v>
      </c>
      <c r="Z145" s="1">
        <v>3</v>
      </c>
      <c r="AA145" s="1">
        <v>4</v>
      </c>
      <c r="AB145" s="1">
        <v>5</v>
      </c>
      <c r="AC145" s="1">
        <v>6</v>
      </c>
      <c r="AD145" s="1">
        <v>7</v>
      </c>
      <c r="AE145" s="1">
        <v>8</v>
      </c>
      <c r="AF145" s="1">
        <v>9</v>
      </c>
      <c r="AG145" s="1">
        <v>10</v>
      </c>
      <c r="AH145" s="1">
        <v>11</v>
      </c>
      <c r="AI145" s="1">
        <v>12</v>
      </c>
      <c r="AJ145" s="1">
        <v>13</v>
      </c>
      <c r="AK145" s="1">
        <v>14</v>
      </c>
      <c r="AL145" s="1">
        <v>15</v>
      </c>
      <c r="AO145" s="1"/>
      <c r="AP145" s="1">
        <v>0</v>
      </c>
      <c r="AQ145" s="1">
        <v>1</v>
      </c>
      <c r="AR145" s="1">
        <v>2</v>
      </c>
      <c r="AS145" s="1">
        <v>3</v>
      </c>
      <c r="AT145" s="1">
        <v>4</v>
      </c>
      <c r="AU145" s="1">
        <v>5</v>
      </c>
      <c r="AV145" s="1">
        <v>6</v>
      </c>
      <c r="AW145" s="1">
        <v>7</v>
      </c>
      <c r="AX145" s="1">
        <v>8</v>
      </c>
      <c r="AY145" s="1">
        <v>9</v>
      </c>
      <c r="AZ145" s="1">
        <v>10</v>
      </c>
      <c r="BA145" s="1">
        <v>11</v>
      </c>
      <c r="BB145" s="1">
        <v>12</v>
      </c>
      <c r="BC145" s="1">
        <v>13</v>
      </c>
      <c r="BD145" s="1">
        <v>14</v>
      </c>
      <c r="BE145" s="1">
        <v>15</v>
      </c>
      <c r="BH145" s="1"/>
      <c r="BI145" s="1">
        <v>0</v>
      </c>
      <c r="BJ145" s="1">
        <v>1</v>
      </c>
      <c r="BK145" s="1">
        <v>2</v>
      </c>
      <c r="BL145" s="1">
        <v>3</v>
      </c>
      <c r="BM145" s="1">
        <v>4</v>
      </c>
      <c r="BN145" s="1">
        <v>5</v>
      </c>
      <c r="BO145" s="1">
        <v>6</v>
      </c>
      <c r="BP145" s="1">
        <v>7</v>
      </c>
      <c r="BQ145" s="1">
        <v>8</v>
      </c>
      <c r="BR145" s="1">
        <v>9</v>
      </c>
      <c r="BS145" s="1">
        <v>10</v>
      </c>
      <c r="BT145" s="1">
        <v>11</v>
      </c>
      <c r="BU145" s="1">
        <v>12</v>
      </c>
      <c r="BV145" s="1">
        <v>13</v>
      </c>
      <c r="BW145" s="1">
        <v>14</v>
      </c>
      <c r="BX145" s="1">
        <v>15</v>
      </c>
    </row>
    <row r="146" spans="22:76">
      <c r="V146" s="1">
        <v>0</v>
      </c>
      <c r="W146" s="2" t="s">
        <v>28</v>
      </c>
      <c r="X146" s="2" t="s">
        <v>8</v>
      </c>
      <c r="Y146" s="2" t="s">
        <v>15</v>
      </c>
      <c r="Z146" s="2" t="s">
        <v>29</v>
      </c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O146" s="1">
        <v>0</v>
      </c>
      <c r="AP146" s="2" t="s">
        <v>28</v>
      </c>
      <c r="AQ146" s="2" t="s">
        <v>8</v>
      </c>
      <c r="AR146" s="2" t="s">
        <v>15</v>
      </c>
      <c r="AS146" s="2" t="s">
        <v>29</v>
      </c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H146" s="1">
        <v>0</v>
      </c>
      <c r="BI146" s="2" t="s">
        <v>28</v>
      </c>
      <c r="BJ146" s="2" t="s">
        <v>8</v>
      </c>
      <c r="BK146" s="2" t="s">
        <v>15</v>
      </c>
      <c r="BL146" s="2" t="s">
        <v>29</v>
      </c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</row>
    <row r="147" spans="22:76">
      <c r="V147" s="1">
        <v>1</v>
      </c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O147" s="1">
        <v>1</v>
      </c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H147" s="1">
        <v>1</v>
      </c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</row>
    <row r="149" spans="22:76">
      <c r="AO149" s="34" t="s">
        <v>238</v>
      </c>
      <c r="BH149" s="34" t="s">
        <v>239</v>
      </c>
    </row>
    <row r="150" spans="22:76">
      <c r="AO150" s="1"/>
      <c r="AP150" s="1">
        <v>0</v>
      </c>
      <c r="AQ150" s="1">
        <v>1</v>
      </c>
      <c r="AR150" s="1">
        <v>2</v>
      </c>
      <c r="AS150" s="1">
        <v>3</v>
      </c>
      <c r="AT150" s="1">
        <v>4</v>
      </c>
      <c r="AU150" s="1">
        <v>5</v>
      </c>
      <c r="AV150" s="1">
        <v>6</v>
      </c>
      <c r="AW150" s="1">
        <v>7</v>
      </c>
      <c r="AX150" s="1">
        <v>8</v>
      </c>
      <c r="AY150" s="1">
        <v>9</v>
      </c>
      <c r="AZ150" s="1">
        <v>10</v>
      </c>
      <c r="BA150" s="1">
        <v>11</v>
      </c>
      <c r="BB150" s="1">
        <v>12</v>
      </c>
      <c r="BC150" s="1">
        <v>13</v>
      </c>
      <c r="BD150" s="1">
        <v>14</v>
      </c>
      <c r="BE150" s="1">
        <v>15</v>
      </c>
      <c r="BH150" s="1"/>
      <c r="BI150" s="1">
        <v>0</v>
      </c>
      <c r="BJ150" s="1">
        <v>1</v>
      </c>
      <c r="BK150" s="1">
        <v>2</v>
      </c>
      <c r="BL150" s="1">
        <v>3</v>
      </c>
      <c r="BM150" s="1">
        <v>4</v>
      </c>
      <c r="BN150" s="1">
        <v>5</v>
      </c>
      <c r="BO150" s="1">
        <v>6</v>
      </c>
      <c r="BP150" s="1">
        <v>7</v>
      </c>
      <c r="BQ150" s="1">
        <v>8</v>
      </c>
      <c r="BR150" s="1">
        <v>9</v>
      </c>
      <c r="BS150" s="1">
        <v>10</v>
      </c>
      <c r="BT150" s="1">
        <v>11</v>
      </c>
      <c r="BU150" s="1">
        <v>12</v>
      </c>
      <c r="BV150" s="1">
        <v>13</v>
      </c>
      <c r="BW150" s="1">
        <v>14</v>
      </c>
      <c r="BX150" s="1">
        <v>15</v>
      </c>
    </row>
    <row r="151" spans="22:76">
      <c r="AO151" s="1">
        <v>0</v>
      </c>
      <c r="AP151" s="2" t="s">
        <v>28</v>
      </c>
      <c r="AQ151" s="2" t="s">
        <v>8</v>
      </c>
      <c r="AR151" s="2" t="s">
        <v>15</v>
      </c>
      <c r="AS151" s="2" t="s">
        <v>29</v>
      </c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H151" s="1">
        <v>0</v>
      </c>
      <c r="BI151" s="2" t="s">
        <v>28</v>
      </c>
      <c r="BJ151" s="2" t="s">
        <v>8</v>
      </c>
      <c r="BK151" s="2" t="s">
        <v>15</v>
      </c>
      <c r="BL151" s="2" t="s">
        <v>29</v>
      </c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</row>
    <row r="152" spans="22:76">
      <c r="AO152" s="1">
        <v>1</v>
      </c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H152" s="1">
        <v>1</v>
      </c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</row>
    <row r="154" spans="22:76">
      <c r="AO154" s="34" t="s">
        <v>240</v>
      </c>
    </row>
    <row r="155" spans="22:76">
      <c r="AO155" s="1"/>
      <c r="AP155" s="1">
        <v>0</v>
      </c>
      <c r="AQ155" s="1">
        <v>1</v>
      </c>
      <c r="AR155" s="1">
        <v>2</v>
      </c>
      <c r="AS155" s="1">
        <v>3</v>
      </c>
      <c r="AT155" s="1">
        <v>4</v>
      </c>
      <c r="AU155" s="1">
        <v>5</v>
      </c>
      <c r="AV155" s="1">
        <v>6</v>
      </c>
      <c r="AW155" s="1">
        <v>7</v>
      </c>
      <c r="AX155" s="1">
        <v>8</v>
      </c>
      <c r="AY155" s="1">
        <v>9</v>
      </c>
      <c r="AZ155" s="1">
        <v>10</v>
      </c>
      <c r="BA155" s="1">
        <v>11</v>
      </c>
      <c r="BB155" s="1">
        <v>12</v>
      </c>
      <c r="BC155" s="1">
        <v>13</v>
      </c>
      <c r="BD155" s="1">
        <v>14</v>
      </c>
      <c r="BE155" s="1">
        <v>15</v>
      </c>
    </row>
    <row r="156" spans="22:76">
      <c r="AO156" s="1">
        <v>0</v>
      </c>
      <c r="AP156" s="2" t="s">
        <v>28</v>
      </c>
      <c r="AQ156" s="2" t="s">
        <v>8</v>
      </c>
      <c r="AR156" s="2" t="s">
        <v>15</v>
      </c>
      <c r="AS156" s="2" t="s">
        <v>29</v>
      </c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</row>
    <row r="157" spans="22:76">
      <c r="AO157" s="1">
        <v>1</v>
      </c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</row>
    <row r="159" spans="22:76">
      <c r="V159" s="34" t="s">
        <v>235</v>
      </c>
      <c r="AO159" s="34" t="s">
        <v>241</v>
      </c>
      <c r="BH159" s="34" t="s">
        <v>242</v>
      </c>
    </row>
    <row r="160" spans="22:76">
      <c r="V160" s="1"/>
      <c r="W160" s="1">
        <v>0</v>
      </c>
      <c r="X160" s="1">
        <v>1</v>
      </c>
      <c r="Y160" s="1">
        <v>2</v>
      </c>
      <c r="Z160" s="1">
        <v>3</v>
      </c>
      <c r="AA160" s="1">
        <v>4</v>
      </c>
      <c r="AB160" s="1">
        <v>5</v>
      </c>
      <c r="AC160" s="1">
        <v>6</v>
      </c>
      <c r="AD160" s="1">
        <v>7</v>
      </c>
      <c r="AE160" s="1">
        <v>8</v>
      </c>
      <c r="AF160" s="1">
        <v>9</v>
      </c>
      <c r="AG160" s="1">
        <v>10</v>
      </c>
      <c r="AH160" s="1">
        <v>11</v>
      </c>
      <c r="AI160" s="1">
        <v>12</v>
      </c>
      <c r="AJ160" s="1">
        <v>13</v>
      </c>
      <c r="AK160" s="1">
        <v>14</v>
      </c>
      <c r="AL160" s="1">
        <v>15</v>
      </c>
      <c r="AO160" s="1"/>
      <c r="AP160" s="1">
        <v>0</v>
      </c>
      <c r="AQ160" s="1">
        <v>1</v>
      </c>
      <c r="AR160" s="1">
        <v>2</v>
      </c>
      <c r="AS160" s="1">
        <v>3</v>
      </c>
      <c r="AT160" s="1">
        <v>4</v>
      </c>
      <c r="AU160" s="1">
        <v>5</v>
      </c>
      <c r="AV160" s="1">
        <v>6</v>
      </c>
      <c r="AW160" s="1">
        <v>7</v>
      </c>
      <c r="AX160" s="1">
        <v>8</v>
      </c>
      <c r="AY160" s="1">
        <v>9</v>
      </c>
      <c r="AZ160" s="1">
        <v>10</v>
      </c>
      <c r="BA160" s="1">
        <v>11</v>
      </c>
      <c r="BB160" s="1">
        <v>12</v>
      </c>
      <c r="BC160" s="1">
        <v>13</v>
      </c>
      <c r="BD160" s="1">
        <v>14</v>
      </c>
      <c r="BE160" s="1">
        <v>15</v>
      </c>
      <c r="BH160" s="1"/>
      <c r="BI160" s="1">
        <v>0</v>
      </c>
      <c r="BJ160" s="1">
        <v>1</v>
      </c>
      <c r="BK160" s="1">
        <v>2</v>
      </c>
      <c r="BL160" s="1">
        <v>3</v>
      </c>
      <c r="BM160" s="1">
        <v>4</v>
      </c>
      <c r="BN160" s="1">
        <v>5</v>
      </c>
      <c r="BO160" s="1">
        <v>6</v>
      </c>
      <c r="BP160" s="1">
        <v>7</v>
      </c>
      <c r="BQ160" s="1">
        <v>8</v>
      </c>
      <c r="BR160" s="1">
        <v>9</v>
      </c>
      <c r="BS160" s="1">
        <v>10</v>
      </c>
      <c r="BT160" s="1">
        <v>11</v>
      </c>
      <c r="BU160" s="1">
        <v>12</v>
      </c>
      <c r="BV160" s="1">
        <v>13</v>
      </c>
      <c r="BW160" s="1">
        <v>14</v>
      </c>
      <c r="BX160" s="1">
        <v>15</v>
      </c>
    </row>
    <row r="161" spans="3:76">
      <c r="V161" s="1">
        <v>0</v>
      </c>
      <c r="W161" s="2" t="s">
        <v>28</v>
      </c>
      <c r="X161" s="2" t="s">
        <v>8</v>
      </c>
      <c r="Y161" s="2" t="s">
        <v>15</v>
      </c>
      <c r="Z161" s="2" t="s">
        <v>29</v>
      </c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O161" s="1">
        <v>0</v>
      </c>
      <c r="AP161" s="2" t="s">
        <v>28</v>
      </c>
      <c r="AQ161" s="2" t="s">
        <v>8</v>
      </c>
      <c r="AR161" s="2" t="s">
        <v>15</v>
      </c>
      <c r="AS161" s="2" t="s">
        <v>29</v>
      </c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H161" s="1">
        <v>0</v>
      </c>
      <c r="BI161" s="2" t="s">
        <v>28</v>
      </c>
      <c r="BJ161" s="2" t="s">
        <v>8</v>
      </c>
      <c r="BK161" s="2" t="s">
        <v>15</v>
      </c>
      <c r="BL161" s="2" t="s">
        <v>29</v>
      </c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</row>
    <row r="162" spans="3:76">
      <c r="V162" s="1">
        <v>1</v>
      </c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O162" s="1">
        <v>1</v>
      </c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H162" s="1">
        <v>1</v>
      </c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</row>
    <row r="164" spans="3:76">
      <c r="AO164" s="34" t="s">
        <v>243</v>
      </c>
      <c r="BH164" s="34"/>
    </row>
    <row r="165" spans="3:76">
      <c r="AO165" s="1"/>
      <c r="AP165" s="1">
        <v>0</v>
      </c>
      <c r="AQ165" s="1">
        <v>1</v>
      </c>
      <c r="AR165" s="1">
        <v>2</v>
      </c>
      <c r="AS165" s="1">
        <v>3</v>
      </c>
      <c r="AT165" s="1">
        <v>4</v>
      </c>
      <c r="AU165" s="1">
        <v>5</v>
      </c>
      <c r="AV165" s="1">
        <v>6</v>
      </c>
      <c r="AW165" s="1">
        <v>7</v>
      </c>
      <c r="AX165" s="1">
        <v>8</v>
      </c>
      <c r="AY165" s="1">
        <v>9</v>
      </c>
      <c r="AZ165" s="1">
        <v>10</v>
      </c>
      <c r="BA165" s="1">
        <v>11</v>
      </c>
      <c r="BB165" s="1">
        <v>12</v>
      </c>
      <c r="BC165" s="1">
        <v>13</v>
      </c>
      <c r="BD165" s="1">
        <v>14</v>
      </c>
      <c r="BE165" s="1">
        <v>15</v>
      </c>
      <c r="BH165" s="34"/>
    </row>
    <row r="166" spans="3:76">
      <c r="AO166" s="1">
        <v>0</v>
      </c>
      <c r="AP166" s="2" t="s">
        <v>28</v>
      </c>
      <c r="AQ166" s="2" t="s">
        <v>8</v>
      </c>
      <c r="AR166" s="2" t="s">
        <v>15</v>
      </c>
      <c r="AS166" s="2" t="s">
        <v>29</v>
      </c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H166" s="34"/>
    </row>
    <row r="167" spans="3:76">
      <c r="AO167" s="1">
        <v>1</v>
      </c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H167" s="34"/>
    </row>
    <row r="168" spans="3:76">
      <c r="BH168" s="34"/>
    </row>
    <row r="170" spans="3:76">
      <c r="C170" t="s">
        <v>232</v>
      </c>
    </row>
    <row r="171" spans="3:76">
      <c r="C171" s="1"/>
      <c r="D171" s="1">
        <v>0</v>
      </c>
      <c r="E171" s="1">
        <v>1</v>
      </c>
      <c r="F171" s="1">
        <v>2</v>
      </c>
      <c r="G171" s="1">
        <v>3</v>
      </c>
      <c r="H171" s="1">
        <v>4</v>
      </c>
      <c r="I171" s="1">
        <v>5</v>
      </c>
      <c r="J171" s="1">
        <v>6</v>
      </c>
      <c r="K171" s="1">
        <v>7</v>
      </c>
      <c r="L171" s="1">
        <v>8</v>
      </c>
      <c r="M171" s="1">
        <v>9</v>
      </c>
      <c r="N171" s="1">
        <v>10</v>
      </c>
      <c r="O171" s="1">
        <v>11</v>
      </c>
      <c r="P171" s="1">
        <v>12</v>
      </c>
      <c r="Q171" s="1">
        <v>13</v>
      </c>
      <c r="R171" s="1">
        <v>14</v>
      </c>
      <c r="S171" s="1">
        <v>15</v>
      </c>
    </row>
    <row r="172" spans="3:76">
      <c r="C172" s="1">
        <v>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3:76">
      <c r="C173" s="1">
        <v>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</sheetData>
  <pageMargins left="0.7" right="0.7" top="0.75" bottom="0.75" header="0.3" footer="0.3"/>
  <pageSetup paperSize="9" orientation="portrait" horizontalDpi="300" verticalDpi="0" copies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1:AN46"/>
  <sheetViews>
    <sheetView zoomScale="115" zoomScaleNormal="115" workbookViewId="0">
      <selection activeCell="Q14" sqref="Q14"/>
    </sheetView>
  </sheetViews>
  <sheetFormatPr baseColWidth="10" defaultRowHeight="15"/>
  <cols>
    <col min="1" max="38" width="2.28515625" customWidth="1"/>
  </cols>
  <sheetData>
    <row r="1" spans="2:40">
      <c r="B1" t="s">
        <v>393</v>
      </c>
    </row>
    <row r="2" spans="2:40">
      <c r="B2" s="1"/>
      <c r="C2" s="1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</row>
    <row r="3" spans="2:40">
      <c r="B3" s="1">
        <v>0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2:40">
      <c r="B4" s="1">
        <v>1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2:40">
      <c r="B5" s="12"/>
      <c r="C5" t="s">
        <v>388</v>
      </c>
    </row>
    <row r="6" spans="2:40">
      <c r="B6" s="11"/>
      <c r="C6" t="s">
        <v>389</v>
      </c>
    </row>
    <row r="8" spans="2:40">
      <c r="B8" t="s">
        <v>392</v>
      </c>
    </row>
    <row r="9" spans="2:40">
      <c r="B9" s="1"/>
      <c r="C9" s="1">
        <v>0</v>
      </c>
      <c r="D9" s="1">
        <v>1</v>
      </c>
      <c r="E9" s="1">
        <v>2</v>
      </c>
      <c r="F9" s="1">
        <v>3</v>
      </c>
      <c r="G9" s="1">
        <v>4</v>
      </c>
      <c r="H9" s="1">
        <v>5</v>
      </c>
      <c r="I9" s="1">
        <v>6</v>
      </c>
      <c r="J9" s="1">
        <v>7</v>
      </c>
      <c r="K9" s="1">
        <v>8</v>
      </c>
      <c r="L9" s="1">
        <v>9</v>
      </c>
      <c r="M9" s="1">
        <v>10</v>
      </c>
      <c r="N9" s="1">
        <v>11</v>
      </c>
      <c r="O9" s="1">
        <v>12</v>
      </c>
      <c r="P9" s="1">
        <v>13</v>
      </c>
      <c r="Q9" s="1">
        <v>14</v>
      </c>
      <c r="R9" s="1">
        <v>15</v>
      </c>
      <c r="U9" s="1"/>
      <c r="V9" s="1">
        <v>0</v>
      </c>
      <c r="W9" s="1">
        <v>1</v>
      </c>
      <c r="X9" s="1">
        <v>2</v>
      </c>
      <c r="Y9" s="1">
        <v>3</v>
      </c>
      <c r="Z9" s="1">
        <v>4</v>
      </c>
      <c r="AA9" s="1">
        <v>5</v>
      </c>
      <c r="AB9" s="1">
        <v>6</v>
      </c>
      <c r="AC9" s="1">
        <v>7</v>
      </c>
      <c r="AD9" s="1">
        <v>8</v>
      </c>
      <c r="AE9" s="1">
        <v>9</v>
      </c>
      <c r="AF9" s="1">
        <v>10</v>
      </c>
      <c r="AG9" s="1">
        <v>11</v>
      </c>
      <c r="AH9" s="1">
        <v>12</v>
      </c>
      <c r="AI9" s="1">
        <v>13</v>
      </c>
      <c r="AJ9" s="1">
        <v>14</v>
      </c>
      <c r="AK9" s="1">
        <v>15</v>
      </c>
    </row>
    <row r="10" spans="2:40">
      <c r="B10" s="1">
        <v>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U10" s="1">
        <v>0</v>
      </c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M10" t="s">
        <v>51</v>
      </c>
      <c r="AN10" t="s">
        <v>397</v>
      </c>
    </row>
    <row r="11" spans="2:40">
      <c r="B11" s="1">
        <v>1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U11" s="1">
        <v>1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M11" t="s">
        <v>14</v>
      </c>
      <c r="AN11" t="s">
        <v>53</v>
      </c>
    </row>
    <row r="12" spans="2:40">
      <c r="B12" s="2"/>
      <c r="C12" t="s">
        <v>394</v>
      </c>
    </row>
    <row r="13" spans="2:40">
      <c r="B13" s="11"/>
      <c r="C13" t="s">
        <v>395</v>
      </c>
    </row>
    <row r="14" spans="2:40">
      <c r="B14" s="12"/>
      <c r="C14" t="s">
        <v>396</v>
      </c>
    </row>
    <row r="16" spans="2:40">
      <c r="B16" t="s">
        <v>398</v>
      </c>
      <c r="U16" t="s">
        <v>401</v>
      </c>
    </row>
    <row r="17" spans="2:40">
      <c r="B17" s="1"/>
      <c r="C17" s="1">
        <v>0</v>
      </c>
      <c r="D17" s="1">
        <v>1</v>
      </c>
      <c r="E17" s="1">
        <v>2</v>
      </c>
      <c r="F17" s="1">
        <v>3</v>
      </c>
      <c r="G17" s="1">
        <v>4</v>
      </c>
      <c r="H17" s="1">
        <v>5</v>
      </c>
      <c r="I17" s="1">
        <v>6</v>
      </c>
      <c r="J17" s="1">
        <v>7</v>
      </c>
      <c r="K17" s="1">
        <v>8</v>
      </c>
      <c r="L17" s="1">
        <v>9</v>
      </c>
      <c r="M17" s="1">
        <v>10</v>
      </c>
      <c r="N17" s="1">
        <v>11</v>
      </c>
      <c r="O17" s="1">
        <v>12</v>
      </c>
      <c r="P17" s="1">
        <v>13</v>
      </c>
      <c r="Q17" s="1">
        <v>14</v>
      </c>
      <c r="R17" s="1">
        <v>15</v>
      </c>
      <c r="U17" s="1"/>
      <c r="V17" s="1">
        <v>0</v>
      </c>
      <c r="W17" s="1">
        <v>1</v>
      </c>
      <c r="X17" s="1">
        <v>2</v>
      </c>
      <c r="Y17" s="1">
        <v>3</v>
      </c>
      <c r="Z17" s="1">
        <v>4</v>
      </c>
      <c r="AA17" s="1">
        <v>5</v>
      </c>
      <c r="AB17" s="1">
        <v>6</v>
      </c>
      <c r="AC17" s="1">
        <v>7</v>
      </c>
      <c r="AD17" s="1">
        <v>8</v>
      </c>
      <c r="AE17" s="1">
        <v>9</v>
      </c>
      <c r="AF17" s="1">
        <v>10</v>
      </c>
      <c r="AG17" s="1">
        <v>11</v>
      </c>
      <c r="AH17" s="1">
        <v>12</v>
      </c>
      <c r="AI17" s="1">
        <v>13</v>
      </c>
      <c r="AJ17" s="1">
        <v>14</v>
      </c>
      <c r="AK17" s="1">
        <v>15</v>
      </c>
      <c r="AM17" t="s">
        <v>54</v>
      </c>
      <c r="AN17" t="s">
        <v>50</v>
      </c>
    </row>
    <row r="18" spans="2:40">
      <c r="B18" s="1">
        <v>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U18" s="1">
        <v>0</v>
      </c>
      <c r="V18" s="12"/>
      <c r="W18" s="12"/>
      <c r="X18" s="12"/>
      <c r="Y18" s="12"/>
      <c r="Z18" s="12"/>
      <c r="AA18" s="12"/>
      <c r="AB18" s="2" t="s">
        <v>17</v>
      </c>
      <c r="AC18" s="2">
        <v>0</v>
      </c>
      <c r="AD18" s="2">
        <v>0</v>
      </c>
      <c r="AE18" s="2" t="s">
        <v>43</v>
      </c>
      <c r="AF18" s="2">
        <v>0</v>
      </c>
      <c r="AG18" s="2">
        <v>0</v>
      </c>
      <c r="AH18" s="2" t="s">
        <v>40</v>
      </c>
      <c r="AI18" s="2">
        <v>0</v>
      </c>
      <c r="AJ18" s="2">
        <v>0</v>
      </c>
      <c r="AK18" s="2" t="s">
        <v>12</v>
      </c>
      <c r="AM18" t="s">
        <v>51</v>
      </c>
      <c r="AN18" t="s">
        <v>52</v>
      </c>
    </row>
    <row r="19" spans="2:40">
      <c r="B19" s="1">
        <v>1</v>
      </c>
      <c r="C19" s="2" t="s">
        <v>16</v>
      </c>
      <c r="D19" s="2"/>
      <c r="E19" s="2"/>
      <c r="F19" s="2"/>
      <c r="G19" s="2">
        <v>0</v>
      </c>
      <c r="H19" s="2">
        <v>0</v>
      </c>
      <c r="I19" s="2" t="s">
        <v>43</v>
      </c>
      <c r="J19" s="2">
        <v>0</v>
      </c>
      <c r="K19" s="2">
        <v>0</v>
      </c>
      <c r="L19" s="2" t="s">
        <v>40</v>
      </c>
      <c r="M19" s="2">
        <v>0</v>
      </c>
      <c r="N19" s="2">
        <v>0</v>
      </c>
      <c r="O19" s="2" t="s">
        <v>12</v>
      </c>
      <c r="P19" s="2"/>
      <c r="Q19" s="2"/>
      <c r="R19" s="2" t="s">
        <v>17</v>
      </c>
      <c r="U19" s="1">
        <v>1</v>
      </c>
      <c r="V19" s="11"/>
      <c r="W19" s="11"/>
      <c r="X19" s="11"/>
      <c r="Y19" s="11"/>
      <c r="Z19" s="11"/>
      <c r="AA19" s="11"/>
      <c r="AB19" s="2"/>
      <c r="AC19" s="2"/>
      <c r="AD19" s="2"/>
      <c r="AE19" s="2"/>
      <c r="AF19" s="2"/>
      <c r="AG19" s="2"/>
      <c r="AH19" s="2"/>
      <c r="AI19" s="2" t="s">
        <v>44</v>
      </c>
      <c r="AJ19" s="2" t="s">
        <v>44</v>
      </c>
      <c r="AK19" s="2"/>
      <c r="AM19" t="s">
        <v>14</v>
      </c>
      <c r="AN19" t="s">
        <v>53</v>
      </c>
    </row>
    <row r="20" spans="2:40">
      <c r="U20" s="12"/>
      <c r="V20" t="s">
        <v>388</v>
      </c>
    </row>
    <row r="21" spans="2:40">
      <c r="B21" s="12"/>
      <c r="C21" t="s">
        <v>386</v>
      </c>
      <c r="U21" s="11"/>
      <c r="V21" t="s">
        <v>389</v>
      </c>
    </row>
    <row r="22" spans="2:40">
      <c r="B22" s="2"/>
      <c r="C22" t="s">
        <v>387</v>
      </c>
      <c r="U22" s="2"/>
      <c r="V22" t="s">
        <v>387</v>
      </c>
    </row>
    <row r="24" spans="2:40">
      <c r="B24" t="s">
        <v>399</v>
      </c>
      <c r="U24" t="s">
        <v>402</v>
      </c>
    </row>
    <row r="25" spans="2:40">
      <c r="B25" s="1"/>
      <c r="C25" s="1">
        <v>0</v>
      </c>
      <c r="D25" s="1">
        <v>1</v>
      </c>
      <c r="E25" s="1">
        <v>2</v>
      </c>
      <c r="F25" s="1">
        <v>3</v>
      </c>
      <c r="G25" s="1">
        <v>4</v>
      </c>
      <c r="H25" s="1">
        <v>5</v>
      </c>
      <c r="I25" s="1">
        <v>6</v>
      </c>
      <c r="J25" s="1">
        <v>7</v>
      </c>
      <c r="K25" s="1">
        <v>8</v>
      </c>
      <c r="L25" s="1">
        <v>9</v>
      </c>
      <c r="M25" s="1">
        <v>10</v>
      </c>
      <c r="N25" s="1">
        <v>11</v>
      </c>
      <c r="O25" s="1">
        <v>12</v>
      </c>
      <c r="P25" s="1">
        <v>13</v>
      </c>
      <c r="Q25" s="1">
        <v>14</v>
      </c>
      <c r="R25" s="1">
        <v>15</v>
      </c>
      <c r="U25" s="1"/>
      <c r="V25" s="1">
        <v>0</v>
      </c>
      <c r="W25" s="1">
        <v>1</v>
      </c>
      <c r="X25" s="1">
        <v>2</v>
      </c>
      <c r="Y25" s="1">
        <v>3</v>
      </c>
      <c r="Z25" s="1">
        <v>4</v>
      </c>
      <c r="AA25" s="1">
        <v>5</v>
      </c>
      <c r="AB25" s="1">
        <v>6</v>
      </c>
      <c r="AC25" s="1">
        <v>7</v>
      </c>
      <c r="AD25" s="1">
        <v>8</v>
      </c>
      <c r="AE25" s="1">
        <v>9</v>
      </c>
      <c r="AF25" s="1">
        <v>10</v>
      </c>
      <c r="AG25" s="1">
        <v>11</v>
      </c>
      <c r="AH25" s="1">
        <v>12</v>
      </c>
      <c r="AI25" s="1">
        <v>13</v>
      </c>
      <c r="AJ25" s="1">
        <v>14</v>
      </c>
      <c r="AK25" s="1">
        <v>15</v>
      </c>
      <c r="AM25" t="s">
        <v>54</v>
      </c>
      <c r="AN25" t="s">
        <v>50</v>
      </c>
    </row>
    <row r="26" spans="2:40">
      <c r="B26" s="1">
        <v>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U26" s="1">
        <v>0</v>
      </c>
      <c r="V26" s="12"/>
      <c r="W26" s="12"/>
      <c r="X26" s="12"/>
      <c r="Y26" s="12"/>
      <c r="Z26" s="12"/>
      <c r="AA26" s="12"/>
      <c r="AB26" s="12"/>
      <c r="AC26" s="2" t="s">
        <v>17</v>
      </c>
      <c r="AD26" s="2">
        <v>0</v>
      </c>
      <c r="AE26" s="2">
        <v>0</v>
      </c>
      <c r="AF26" s="2" t="s">
        <v>12</v>
      </c>
      <c r="AG26" s="2">
        <v>0</v>
      </c>
      <c r="AH26" s="2">
        <v>0</v>
      </c>
      <c r="AI26" s="2">
        <v>0</v>
      </c>
      <c r="AJ26" s="2" t="s">
        <v>40</v>
      </c>
      <c r="AK26" s="2" t="s">
        <v>12</v>
      </c>
      <c r="AM26" t="s">
        <v>51</v>
      </c>
      <c r="AN26" t="s">
        <v>52</v>
      </c>
    </row>
    <row r="27" spans="2:40">
      <c r="B27" s="1">
        <v>1</v>
      </c>
      <c r="C27" s="2" t="s">
        <v>16</v>
      </c>
      <c r="D27" s="2"/>
      <c r="E27" s="2"/>
      <c r="F27" s="2"/>
      <c r="G27" s="2">
        <v>0</v>
      </c>
      <c r="H27" s="2">
        <v>0</v>
      </c>
      <c r="I27" s="2" t="s">
        <v>12</v>
      </c>
      <c r="J27" s="2">
        <v>0</v>
      </c>
      <c r="K27" s="2">
        <v>0</v>
      </c>
      <c r="L27" s="2">
        <v>0</v>
      </c>
      <c r="M27" s="2" t="s">
        <v>40</v>
      </c>
      <c r="N27" s="2" t="s">
        <v>12</v>
      </c>
      <c r="O27" s="2"/>
      <c r="P27" s="2"/>
      <c r="Q27" s="2"/>
      <c r="R27" s="2" t="s">
        <v>17</v>
      </c>
      <c r="U27" s="1">
        <v>1</v>
      </c>
      <c r="V27" s="11"/>
      <c r="W27" s="11"/>
      <c r="X27" s="11"/>
      <c r="Y27" s="11"/>
      <c r="Z27" s="11"/>
      <c r="AA27" s="11"/>
      <c r="AB27" s="11"/>
      <c r="AC27" s="2"/>
      <c r="AD27" s="2"/>
      <c r="AE27" s="2"/>
      <c r="AF27" s="2"/>
      <c r="AG27" s="2" t="s">
        <v>44</v>
      </c>
      <c r="AH27" s="2" t="s">
        <v>44</v>
      </c>
      <c r="AI27" s="2" t="s">
        <v>44</v>
      </c>
      <c r="AJ27" s="2"/>
      <c r="AK27" s="2"/>
      <c r="AM27" t="s">
        <v>14</v>
      </c>
      <c r="AN27" t="s">
        <v>53</v>
      </c>
    </row>
    <row r="28" spans="2:40">
      <c r="U28" s="12"/>
      <c r="V28" t="s">
        <v>388</v>
      </c>
    </row>
    <row r="29" spans="2:40">
      <c r="B29" s="12"/>
      <c r="C29" t="s">
        <v>386</v>
      </c>
      <c r="U29" s="11"/>
      <c r="V29" t="s">
        <v>389</v>
      </c>
    </row>
    <row r="30" spans="2:40">
      <c r="B30" s="2"/>
      <c r="C30" t="s">
        <v>387</v>
      </c>
      <c r="U30" s="2"/>
      <c r="V30" t="s">
        <v>387</v>
      </c>
    </row>
    <row r="32" spans="2:40">
      <c r="B32" t="s">
        <v>400</v>
      </c>
      <c r="U32" t="s">
        <v>403</v>
      </c>
    </row>
    <row r="33" spans="2:40">
      <c r="B33" s="1"/>
      <c r="C33" s="1">
        <v>0</v>
      </c>
      <c r="D33" s="1">
        <v>1</v>
      </c>
      <c r="E33" s="1">
        <v>2</v>
      </c>
      <c r="F33" s="1">
        <v>3</v>
      </c>
      <c r="G33" s="1">
        <v>4</v>
      </c>
      <c r="H33" s="1">
        <v>5</v>
      </c>
      <c r="I33" s="1">
        <v>6</v>
      </c>
      <c r="J33" s="1">
        <v>7</v>
      </c>
      <c r="K33" s="1">
        <v>8</v>
      </c>
      <c r="L33" s="1">
        <v>9</v>
      </c>
      <c r="M33" s="1">
        <v>10</v>
      </c>
      <c r="N33" s="1">
        <v>11</v>
      </c>
      <c r="O33" s="1">
        <v>12</v>
      </c>
      <c r="P33" s="1">
        <v>13</v>
      </c>
      <c r="Q33" s="1">
        <v>14</v>
      </c>
      <c r="R33" s="1">
        <v>15</v>
      </c>
      <c r="U33" s="1"/>
      <c r="V33" s="1">
        <v>0</v>
      </c>
      <c r="W33" s="1">
        <v>1</v>
      </c>
      <c r="X33" s="1">
        <v>2</v>
      </c>
      <c r="Y33" s="1">
        <v>3</v>
      </c>
      <c r="Z33" s="1">
        <v>4</v>
      </c>
      <c r="AA33" s="1">
        <v>5</v>
      </c>
      <c r="AB33" s="1">
        <v>6</v>
      </c>
      <c r="AC33" s="1">
        <v>7</v>
      </c>
      <c r="AD33" s="1">
        <v>8</v>
      </c>
      <c r="AE33" s="1">
        <v>9</v>
      </c>
      <c r="AF33" s="1">
        <v>10</v>
      </c>
      <c r="AG33" s="1">
        <v>11</v>
      </c>
      <c r="AH33" s="1">
        <v>12</v>
      </c>
      <c r="AI33" s="1">
        <v>13</v>
      </c>
      <c r="AJ33" s="1">
        <v>14</v>
      </c>
      <c r="AK33" s="1">
        <v>15</v>
      </c>
      <c r="AM33" t="s">
        <v>54</v>
      </c>
      <c r="AN33" t="s">
        <v>50</v>
      </c>
    </row>
    <row r="34" spans="2:40">
      <c r="B34" s="1">
        <v>0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U34" s="1">
        <v>0</v>
      </c>
      <c r="V34" s="2"/>
      <c r="W34" s="2" t="s">
        <v>17</v>
      </c>
      <c r="X34" s="2">
        <v>0</v>
      </c>
      <c r="Y34" s="2">
        <v>0</v>
      </c>
      <c r="Z34" s="2" t="s">
        <v>43</v>
      </c>
      <c r="AA34" s="2">
        <v>0</v>
      </c>
      <c r="AB34" s="2">
        <v>0</v>
      </c>
      <c r="AC34" s="2" t="s">
        <v>40</v>
      </c>
      <c r="AD34" s="2">
        <v>0</v>
      </c>
      <c r="AE34" s="2">
        <v>0</v>
      </c>
      <c r="AF34" s="2" t="s">
        <v>12</v>
      </c>
      <c r="AG34" s="2">
        <v>0</v>
      </c>
      <c r="AH34" s="2">
        <v>0</v>
      </c>
      <c r="AI34" s="2">
        <v>0</v>
      </c>
      <c r="AJ34" s="2" t="s">
        <v>40</v>
      </c>
      <c r="AK34" s="2" t="s">
        <v>12</v>
      </c>
      <c r="AM34" t="s">
        <v>51</v>
      </c>
      <c r="AN34" t="s">
        <v>52</v>
      </c>
    </row>
    <row r="35" spans="2:40">
      <c r="B35" s="1">
        <v>1</v>
      </c>
      <c r="C35" s="2" t="s">
        <v>16</v>
      </c>
      <c r="D35" s="2">
        <v>0</v>
      </c>
      <c r="E35" s="2">
        <v>0</v>
      </c>
      <c r="F35" s="2" t="s">
        <v>43</v>
      </c>
      <c r="G35" s="2">
        <v>0</v>
      </c>
      <c r="H35" s="2">
        <v>0</v>
      </c>
      <c r="I35" s="2" t="s">
        <v>40</v>
      </c>
      <c r="J35" s="2">
        <v>0</v>
      </c>
      <c r="K35" s="2">
        <v>0</v>
      </c>
      <c r="L35" s="2" t="s">
        <v>12</v>
      </c>
      <c r="M35" s="2">
        <v>0</v>
      </c>
      <c r="N35" s="2">
        <v>0</v>
      </c>
      <c r="O35" s="2">
        <v>0</v>
      </c>
      <c r="P35" s="2" t="s">
        <v>40</v>
      </c>
      <c r="Q35" s="2" t="s">
        <v>12</v>
      </c>
      <c r="R35" s="2" t="s">
        <v>17</v>
      </c>
      <c r="U35" s="1">
        <v>1</v>
      </c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 t="s">
        <v>44</v>
      </c>
      <c r="AH35" s="2" t="s">
        <v>44</v>
      </c>
      <c r="AI35" s="2" t="s">
        <v>44</v>
      </c>
      <c r="AJ35" s="2"/>
      <c r="AK35" s="2"/>
      <c r="AM35" t="s">
        <v>14</v>
      </c>
      <c r="AN35" t="s">
        <v>53</v>
      </c>
    </row>
    <row r="37" spans="2:40">
      <c r="B37" s="12"/>
      <c r="C37" t="s">
        <v>386</v>
      </c>
    </row>
    <row r="38" spans="2:40">
      <c r="B38" s="2"/>
      <c r="C38" t="s">
        <v>387</v>
      </c>
    </row>
    <row r="40" spans="2:40">
      <c r="B40" t="s">
        <v>390</v>
      </c>
      <c r="U40" t="s">
        <v>391</v>
      </c>
    </row>
    <row r="41" spans="2:40">
      <c r="B41" s="1"/>
      <c r="C41" s="1">
        <v>0</v>
      </c>
      <c r="D41" s="1">
        <v>1</v>
      </c>
      <c r="E41" s="1">
        <v>2</v>
      </c>
      <c r="F41" s="1">
        <v>3</v>
      </c>
      <c r="G41" s="1">
        <v>4</v>
      </c>
      <c r="H41" s="1">
        <v>5</v>
      </c>
      <c r="I41" s="1">
        <v>6</v>
      </c>
      <c r="J41" s="1">
        <v>7</v>
      </c>
      <c r="K41" s="1">
        <v>8</v>
      </c>
      <c r="L41" s="1">
        <v>9</v>
      </c>
      <c r="M41" s="1">
        <v>10</v>
      </c>
      <c r="N41" s="1">
        <v>11</v>
      </c>
      <c r="O41" s="1">
        <v>12</v>
      </c>
      <c r="P41" s="1">
        <v>13</v>
      </c>
      <c r="Q41" s="1">
        <v>14</v>
      </c>
      <c r="R41" s="1">
        <v>15</v>
      </c>
      <c r="U41" s="1"/>
      <c r="V41" s="1">
        <v>0</v>
      </c>
      <c r="W41" s="1">
        <v>1</v>
      </c>
      <c r="X41" s="1">
        <v>2</v>
      </c>
      <c r="Y41" s="1">
        <v>3</v>
      </c>
      <c r="Z41" s="1">
        <v>4</v>
      </c>
      <c r="AA41" s="1">
        <v>5</v>
      </c>
      <c r="AB41" s="1">
        <v>6</v>
      </c>
      <c r="AC41" s="1">
        <v>7</v>
      </c>
      <c r="AD41" s="1">
        <v>8</v>
      </c>
      <c r="AE41" s="1">
        <v>9</v>
      </c>
      <c r="AF41" s="1">
        <v>10</v>
      </c>
      <c r="AG41" s="1">
        <v>11</v>
      </c>
      <c r="AH41" s="1">
        <v>12</v>
      </c>
      <c r="AI41" s="1">
        <v>13</v>
      </c>
      <c r="AJ41" s="1">
        <v>14</v>
      </c>
      <c r="AK41" s="1">
        <v>15</v>
      </c>
      <c r="AM41" t="s">
        <v>51</v>
      </c>
      <c r="AN41" t="s">
        <v>52</v>
      </c>
    </row>
    <row r="42" spans="2:40">
      <c r="B42" s="1">
        <v>0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U42" s="1">
        <v>0</v>
      </c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M42" t="s">
        <v>14</v>
      </c>
      <c r="AN42" t="s">
        <v>53</v>
      </c>
    </row>
    <row r="43" spans="2:40">
      <c r="B43" s="1">
        <v>1</v>
      </c>
      <c r="C43" s="2" t="s">
        <v>16</v>
      </c>
      <c r="D43" s="2"/>
      <c r="E43" s="2"/>
      <c r="F43" s="2"/>
      <c r="G43" s="2"/>
      <c r="H43" s="2"/>
      <c r="I43" s="2">
        <v>0</v>
      </c>
      <c r="J43" s="2">
        <v>0</v>
      </c>
      <c r="K43" s="2">
        <v>0</v>
      </c>
      <c r="L43" s="2">
        <v>0</v>
      </c>
      <c r="M43" s="2"/>
      <c r="N43" s="2"/>
      <c r="O43" s="2"/>
      <c r="P43" s="2"/>
      <c r="Q43" s="2"/>
      <c r="R43" s="2" t="s">
        <v>17</v>
      </c>
      <c r="U43" s="1">
        <v>1</v>
      </c>
      <c r="V43" s="2" t="s">
        <v>8</v>
      </c>
      <c r="W43" s="2" t="s">
        <v>250</v>
      </c>
      <c r="X43" s="2" t="s">
        <v>404</v>
      </c>
      <c r="Y43" s="2" t="s">
        <v>252</v>
      </c>
      <c r="Z43" s="2"/>
      <c r="AA43" s="2"/>
      <c r="AB43" s="2">
        <v>0</v>
      </c>
      <c r="AC43" s="2">
        <v>0</v>
      </c>
      <c r="AD43" s="2">
        <v>0</v>
      </c>
      <c r="AE43" s="2">
        <v>0</v>
      </c>
      <c r="AF43" s="2"/>
      <c r="AG43" s="2"/>
      <c r="AH43" s="2"/>
      <c r="AI43" s="2"/>
      <c r="AJ43" s="2"/>
      <c r="AK43" s="2"/>
    </row>
    <row r="45" spans="2:40">
      <c r="B45" s="12"/>
      <c r="C45" t="s">
        <v>386</v>
      </c>
      <c r="U45" s="12"/>
      <c r="V45" t="s">
        <v>386</v>
      </c>
    </row>
    <row r="46" spans="2:40">
      <c r="B46" s="2"/>
      <c r="C46" t="s">
        <v>387</v>
      </c>
      <c r="U46" s="2"/>
      <c r="V46" t="s">
        <v>387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Y61"/>
  <sheetViews>
    <sheetView zoomScale="70" zoomScaleNormal="70" workbookViewId="0">
      <pane ySplit="2" topLeftCell="A3" activePane="bottomLeft" state="frozen"/>
      <selection pane="bottomLeft" activeCell="U3" sqref="U3"/>
    </sheetView>
  </sheetViews>
  <sheetFormatPr baseColWidth="10" defaultRowHeight="15" outlineLevelCol="1"/>
  <cols>
    <col min="7" max="7" width="26.5703125" customWidth="1"/>
    <col min="8" max="8" width="3.28515625" customWidth="1"/>
    <col min="9" max="9" width="8.7109375" customWidth="1" outlineLevel="1"/>
    <col min="10" max="10" width="7.42578125" customWidth="1" outlineLevel="1"/>
    <col min="11" max="11" width="6.28515625" customWidth="1" outlineLevel="1"/>
    <col min="12" max="12" width="5" customWidth="1" outlineLevel="1"/>
    <col min="13" max="13" width="3.85546875" customWidth="1" outlineLevel="1"/>
    <col min="14" max="14" width="2.5703125" customWidth="1" outlineLevel="1"/>
    <col min="15" max="15" width="11.42578125" style="34"/>
    <col min="16" max="16" width="3.85546875" customWidth="1"/>
    <col min="17" max="17" width="52.85546875" bestFit="1" customWidth="1"/>
    <col min="18" max="18" width="3.7109375" customWidth="1"/>
    <col min="19" max="19" width="88.140625" customWidth="1" outlineLevel="1"/>
    <col min="21" max="21" width="80.5703125" bestFit="1" customWidth="1"/>
    <col min="22" max="22" width="15" bestFit="1" customWidth="1"/>
  </cols>
  <sheetData>
    <row r="1" spans="1:25" ht="34.5" customHeight="1">
      <c r="A1" s="36" t="s">
        <v>288</v>
      </c>
    </row>
    <row r="2" spans="1:25" ht="24" customHeight="1">
      <c r="A2" s="17" t="s">
        <v>95</v>
      </c>
      <c r="B2" s="17" t="s">
        <v>96</v>
      </c>
      <c r="C2" s="17" t="s">
        <v>97</v>
      </c>
      <c r="D2" s="17" t="s">
        <v>98</v>
      </c>
      <c r="E2" s="17" t="s">
        <v>99</v>
      </c>
      <c r="F2" s="17" t="s">
        <v>100</v>
      </c>
      <c r="G2" s="17" t="s">
        <v>103</v>
      </c>
      <c r="I2">
        <v>10000</v>
      </c>
      <c r="J2">
        <v>1000</v>
      </c>
      <c r="K2">
        <v>100</v>
      </c>
      <c r="L2">
        <v>10</v>
      </c>
      <c r="M2">
        <v>1</v>
      </c>
      <c r="N2">
        <v>0</v>
      </c>
      <c r="O2" s="33" t="s">
        <v>101</v>
      </c>
      <c r="P2" t="s">
        <v>18</v>
      </c>
      <c r="Q2" s="16" t="s">
        <v>102</v>
      </c>
      <c r="S2" s="16" t="s">
        <v>379</v>
      </c>
      <c r="U2" s="16" t="s">
        <v>380</v>
      </c>
    </row>
    <row r="3" spans="1:25">
      <c r="A3" t="s">
        <v>82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 s="34">
        <f t="shared" ref="O3:O15" si="0">I3*I$2+J3*J$2+K3*K$2+L3*L$2+M3*M$2+N3*N$2</f>
        <v>0</v>
      </c>
      <c r="P3" s="34">
        <v>1</v>
      </c>
      <c r="Q3" s="34" t="s">
        <v>202</v>
      </c>
      <c r="R3" s="34"/>
      <c r="S3" s="34" t="str">
        <f t="shared" ref="S3:S28" si="1">CONCATENATE("const word ",Q3," = ",O3,";  // ",G3)</f>
        <v xml:space="preserve">const word m_App_Interv = 0;  // </v>
      </c>
      <c r="U3" s="34" t="str">
        <f>CONCATENATE("const byte ",Q3," = ",P3,";  // ",G3)</f>
        <v xml:space="preserve">const byte m_App_Interv = 1;  // </v>
      </c>
    </row>
    <row r="4" spans="1:25">
      <c r="A4" s="14" t="s">
        <v>11</v>
      </c>
      <c r="B4" t="s">
        <v>83</v>
      </c>
      <c r="I4">
        <f t="shared" ref="I4:I15" si="2">IF(ISBLANK(A4),0,IF(A4="-",I3,I3+1))</f>
        <v>0</v>
      </c>
      <c r="J4">
        <f t="shared" ref="J4:J15" si="3">IF(ISBLANK(B4),0,IF(B4="-",J3,J3+1))</f>
        <v>1</v>
      </c>
      <c r="K4">
        <f t="shared" ref="K4:K15" si="4">IF(ISBLANK(C4),0,IF(C4="-",K3,K3+1))</f>
        <v>0</v>
      </c>
      <c r="L4">
        <f t="shared" ref="L4:L15" si="5">IF(ISBLANK(D4),0,IF(D4="-",L3,L3+1))</f>
        <v>0</v>
      </c>
      <c r="M4">
        <f t="shared" ref="M4:M15" si="6">IF(ISBLANK(E4),0,IF(E4="-",M3,M3+1))</f>
        <v>0</v>
      </c>
      <c r="N4">
        <f t="shared" ref="N4:N15" si="7">IF(ISBLANK(F4),0,IF(F4="-",N3,N3+1))</f>
        <v>0</v>
      </c>
      <c r="O4" s="34">
        <f t="shared" si="0"/>
        <v>1000</v>
      </c>
      <c r="P4" s="34">
        <v>2</v>
      </c>
      <c r="Q4" s="34" t="s">
        <v>203</v>
      </c>
      <c r="R4" s="34"/>
      <c r="S4" s="34" t="str">
        <f t="shared" si="1"/>
        <v xml:space="preserve">const word m_App_Interv_Start = 1000;  // </v>
      </c>
      <c r="U4" s="34" t="str">
        <f t="shared" ref="U4:U46" si="8">CONCATENATE("const byte ",Q4," = ",P4,";  // ",G4)</f>
        <v xml:space="preserve">const byte m_App_Interv_Start = 2;  // </v>
      </c>
    </row>
    <row r="5" spans="1:25">
      <c r="A5" s="14" t="s">
        <v>11</v>
      </c>
      <c r="B5" s="14" t="s">
        <v>11</v>
      </c>
      <c r="C5" t="s">
        <v>84</v>
      </c>
      <c r="I5">
        <f t="shared" si="2"/>
        <v>0</v>
      </c>
      <c r="J5">
        <f t="shared" si="3"/>
        <v>1</v>
      </c>
      <c r="K5">
        <f t="shared" si="4"/>
        <v>1</v>
      </c>
      <c r="L5">
        <f t="shared" si="5"/>
        <v>0</v>
      </c>
      <c r="M5">
        <f t="shared" si="6"/>
        <v>0</v>
      </c>
      <c r="N5">
        <f t="shared" si="7"/>
        <v>0</v>
      </c>
      <c r="O5" s="34">
        <f t="shared" si="0"/>
        <v>1100</v>
      </c>
      <c r="P5" s="34">
        <v>3</v>
      </c>
      <c r="Q5" s="34" t="s">
        <v>204</v>
      </c>
      <c r="R5" s="34"/>
      <c r="S5" s="34" t="str">
        <f t="shared" si="1"/>
        <v xml:space="preserve">const word m_App_Interv_Start_Run = 1100;  // </v>
      </c>
      <c r="U5" s="34" t="str">
        <f t="shared" si="8"/>
        <v xml:space="preserve">const byte m_App_Interv_Start_Run = 3;  // </v>
      </c>
    </row>
    <row r="6" spans="1:25">
      <c r="A6" s="14" t="s">
        <v>11</v>
      </c>
      <c r="B6" t="s">
        <v>56</v>
      </c>
      <c r="I6">
        <f t="shared" si="2"/>
        <v>0</v>
      </c>
      <c r="J6">
        <f t="shared" si="3"/>
        <v>2</v>
      </c>
      <c r="K6">
        <f t="shared" si="4"/>
        <v>0</v>
      </c>
      <c r="L6">
        <f t="shared" si="5"/>
        <v>0</v>
      </c>
      <c r="M6">
        <f t="shared" si="6"/>
        <v>0</v>
      </c>
      <c r="N6">
        <f t="shared" si="7"/>
        <v>0</v>
      </c>
      <c r="O6" s="34">
        <f t="shared" si="0"/>
        <v>2000</v>
      </c>
      <c r="P6" s="34">
        <v>4</v>
      </c>
      <c r="Q6" s="34" t="s">
        <v>205</v>
      </c>
      <c r="R6" s="37"/>
      <c r="S6" s="34" t="str">
        <f t="shared" si="1"/>
        <v xml:space="preserve">const word m_App_Interv_Setup = 2000;  // </v>
      </c>
      <c r="U6" s="34" t="str">
        <f t="shared" si="8"/>
        <v xml:space="preserve">const byte m_App_Interv_Setup = 4;  // </v>
      </c>
    </row>
    <row r="7" spans="1:25">
      <c r="A7" s="14" t="s">
        <v>11</v>
      </c>
      <c r="B7" s="14" t="s">
        <v>11</v>
      </c>
      <c r="C7" t="s">
        <v>87</v>
      </c>
      <c r="I7">
        <f t="shared" si="2"/>
        <v>0</v>
      </c>
      <c r="J7">
        <f t="shared" si="3"/>
        <v>2</v>
      </c>
      <c r="K7">
        <f t="shared" si="4"/>
        <v>1</v>
      </c>
      <c r="L7">
        <f t="shared" si="5"/>
        <v>0</v>
      </c>
      <c r="M7">
        <f t="shared" si="6"/>
        <v>0</v>
      </c>
      <c r="N7">
        <f t="shared" si="7"/>
        <v>0</v>
      </c>
      <c r="O7" s="34">
        <f t="shared" si="0"/>
        <v>2100</v>
      </c>
      <c r="P7" s="34">
        <v>5</v>
      </c>
      <c r="Q7" s="34" t="s">
        <v>357</v>
      </c>
      <c r="R7" s="37"/>
      <c r="S7" s="34" t="str">
        <f t="shared" si="1"/>
        <v xml:space="preserve">const word m_App_Interv_Setup_PreDelay = 2100;  // </v>
      </c>
      <c r="U7" s="34" t="str">
        <f t="shared" si="8"/>
        <v xml:space="preserve">const byte m_App_Interv_Setup_PreDelay = 5;  // </v>
      </c>
    </row>
    <row r="8" spans="1:25">
      <c r="A8" s="14" t="s">
        <v>11</v>
      </c>
      <c r="B8" s="14" t="s">
        <v>11</v>
      </c>
      <c r="C8" s="14" t="s">
        <v>11</v>
      </c>
      <c r="D8" t="s">
        <v>86</v>
      </c>
      <c r="I8">
        <f t="shared" si="2"/>
        <v>0</v>
      </c>
      <c r="J8">
        <f t="shared" si="3"/>
        <v>2</v>
      </c>
      <c r="K8">
        <f t="shared" si="4"/>
        <v>1</v>
      </c>
      <c r="L8">
        <f t="shared" si="5"/>
        <v>1</v>
      </c>
      <c r="M8">
        <f t="shared" si="6"/>
        <v>0</v>
      </c>
      <c r="N8">
        <f t="shared" si="7"/>
        <v>0</v>
      </c>
      <c r="O8" s="34">
        <f t="shared" si="0"/>
        <v>2110</v>
      </c>
      <c r="P8" s="34">
        <v>6</v>
      </c>
      <c r="Q8" s="34" t="s">
        <v>358</v>
      </c>
      <c r="R8" s="34"/>
      <c r="S8" s="34" t="str">
        <f t="shared" si="1"/>
        <v xml:space="preserve">const word m_App_Interv_Setup_PreDelayAdj = 2110;  // </v>
      </c>
      <c r="U8" s="34" t="str">
        <f t="shared" si="8"/>
        <v xml:space="preserve">const byte m_App_Interv_Setup_PreDelayAdj = 6;  // </v>
      </c>
      <c r="Y8" s="22"/>
    </row>
    <row r="9" spans="1:25">
      <c r="A9" s="14" t="s">
        <v>11</v>
      </c>
      <c r="B9" s="14" t="s">
        <v>11</v>
      </c>
      <c r="C9" t="s">
        <v>88</v>
      </c>
      <c r="I9">
        <f t="shared" si="2"/>
        <v>0</v>
      </c>
      <c r="J9">
        <f t="shared" si="3"/>
        <v>2</v>
      </c>
      <c r="K9">
        <f t="shared" si="4"/>
        <v>2</v>
      </c>
      <c r="L9">
        <f t="shared" si="5"/>
        <v>0</v>
      </c>
      <c r="M9">
        <f t="shared" si="6"/>
        <v>0</v>
      </c>
      <c r="N9">
        <f t="shared" si="7"/>
        <v>0</v>
      </c>
      <c r="O9" s="34">
        <f t="shared" si="0"/>
        <v>2200</v>
      </c>
      <c r="P9" s="34">
        <v>7</v>
      </c>
      <c r="Q9" s="34" t="s">
        <v>359</v>
      </c>
      <c r="R9" s="34"/>
      <c r="S9" s="34" t="str">
        <f t="shared" si="1"/>
        <v xml:space="preserve">const word m_App_Interv_Setup_PreFocus = 2200;  // </v>
      </c>
      <c r="U9" s="34" t="str">
        <f t="shared" si="8"/>
        <v xml:space="preserve">const byte m_App_Interv_Setup_PreFocus = 7;  // </v>
      </c>
    </row>
    <row r="10" spans="1:25">
      <c r="A10" s="14" t="s">
        <v>11</v>
      </c>
      <c r="B10" s="14" t="s">
        <v>11</v>
      </c>
      <c r="C10" s="14" t="s">
        <v>11</v>
      </c>
      <c r="D10" t="s">
        <v>86</v>
      </c>
      <c r="I10">
        <f t="shared" si="2"/>
        <v>0</v>
      </c>
      <c r="J10">
        <f t="shared" si="3"/>
        <v>2</v>
      </c>
      <c r="K10">
        <f t="shared" si="4"/>
        <v>2</v>
      </c>
      <c r="L10">
        <f t="shared" si="5"/>
        <v>1</v>
      </c>
      <c r="M10">
        <f t="shared" si="6"/>
        <v>0</v>
      </c>
      <c r="N10">
        <f t="shared" si="7"/>
        <v>0</v>
      </c>
      <c r="O10" s="34">
        <f t="shared" si="0"/>
        <v>2210</v>
      </c>
      <c r="P10" s="34">
        <v>8</v>
      </c>
      <c r="Q10" s="34" t="s">
        <v>360</v>
      </c>
      <c r="R10" s="34"/>
      <c r="S10" s="34" t="str">
        <f t="shared" si="1"/>
        <v xml:space="preserve">const word m_App_Interv_Setup_PreFocusAdj = 2210;  // </v>
      </c>
      <c r="U10" s="34" t="str">
        <f t="shared" si="8"/>
        <v xml:space="preserve">const byte m_App_Interv_Setup_PreFocusAdj = 8;  // </v>
      </c>
    </row>
    <row r="11" spans="1:25">
      <c r="A11" s="14" t="s">
        <v>11</v>
      </c>
      <c r="B11" s="14" t="s">
        <v>11</v>
      </c>
      <c r="C11" t="s">
        <v>89</v>
      </c>
      <c r="I11">
        <f t="shared" si="2"/>
        <v>0</v>
      </c>
      <c r="J11">
        <f t="shared" si="3"/>
        <v>2</v>
      </c>
      <c r="K11">
        <f t="shared" si="4"/>
        <v>3</v>
      </c>
      <c r="L11">
        <f t="shared" si="5"/>
        <v>0</v>
      </c>
      <c r="M11">
        <f t="shared" si="6"/>
        <v>0</v>
      </c>
      <c r="N11">
        <f t="shared" si="7"/>
        <v>0</v>
      </c>
      <c r="O11" s="34">
        <f t="shared" si="0"/>
        <v>2300</v>
      </c>
      <c r="P11" s="34">
        <v>9</v>
      </c>
      <c r="Q11" s="34" t="s">
        <v>361</v>
      </c>
      <c r="R11" s="34"/>
      <c r="S11" s="34" t="str">
        <f t="shared" si="1"/>
        <v xml:space="preserve">const word m_App_Interv_Setup_ShutterDuration = 2300;  // </v>
      </c>
      <c r="U11" s="34" t="str">
        <f t="shared" si="8"/>
        <v xml:space="preserve">const byte m_App_Interv_Setup_ShutterDuration = 9;  // </v>
      </c>
    </row>
    <row r="12" spans="1:25">
      <c r="A12" s="14" t="s">
        <v>11</v>
      </c>
      <c r="B12" s="14" t="s">
        <v>11</v>
      </c>
      <c r="C12" s="14" t="s">
        <v>11</v>
      </c>
      <c r="D12" t="s">
        <v>86</v>
      </c>
      <c r="I12">
        <f t="shared" si="2"/>
        <v>0</v>
      </c>
      <c r="J12">
        <f t="shared" si="3"/>
        <v>2</v>
      </c>
      <c r="K12">
        <f t="shared" si="4"/>
        <v>3</v>
      </c>
      <c r="L12">
        <f t="shared" si="5"/>
        <v>1</v>
      </c>
      <c r="M12">
        <f t="shared" si="6"/>
        <v>0</v>
      </c>
      <c r="N12">
        <f t="shared" si="7"/>
        <v>0</v>
      </c>
      <c r="O12" s="34">
        <f t="shared" si="0"/>
        <v>2310</v>
      </c>
      <c r="P12" s="34">
        <v>10</v>
      </c>
      <c r="Q12" s="34" t="s">
        <v>362</v>
      </c>
      <c r="R12" s="34"/>
      <c r="S12" s="34" t="str">
        <f t="shared" si="1"/>
        <v xml:space="preserve">const word m_App_Interv_Setup_ShutterDurationAdj = 2310;  // </v>
      </c>
      <c r="U12" s="34" t="str">
        <f t="shared" si="8"/>
        <v xml:space="preserve">const byte m_App_Interv_Setup_ShutterDurationAdj = 10;  // </v>
      </c>
    </row>
    <row r="13" spans="1:25">
      <c r="A13" s="14" t="s">
        <v>11</v>
      </c>
      <c r="B13" s="14" t="s">
        <v>11</v>
      </c>
      <c r="C13" t="s">
        <v>90</v>
      </c>
      <c r="I13">
        <f t="shared" si="2"/>
        <v>0</v>
      </c>
      <c r="J13">
        <f t="shared" si="3"/>
        <v>2</v>
      </c>
      <c r="K13">
        <f t="shared" si="4"/>
        <v>4</v>
      </c>
      <c r="L13">
        <f t="shared" si="5"/>
        <v>0</v>
      </c>
      <c r="M13">
        <f t="shared" si="6"/>
        <v>0</v>
      </c>
      <c r="N13">
        <f t="shared" si="7"/>
        <v>0</v>
      </c>
      <c r="O13" s="34">
        <f t="shared" si="0"/>
        <v>2400</v>
      </c>
      <c r="P13" s="34">
        <v>11</v>
      </c>
      <c r="Q13" s="34" t="s">
        <v>363</v>
      </c>
      <c r="R13" s="34"/>
      <c r="S13" s="34" t="str">
        <f t="shared" si="1"/>
        <v xml:space="preserve">const word m_App_Interv_Setup_ShutterInterval = 2400;  // </v>
      </c>
      <c r="U13" s="34" t="str">
        <f t="shared" si="8"/>
        <v xml:space="preserve">const byte m_App_Interv_Setup_ShutterInterval = 11;  // </v>
      </c>
    </row>
    <row r="14" spans="1:25">
      <c r="A14" s="14" t="s">
        <v>11</v>
      </c>
      <c r="B14" s="14" t="s">
        <v>11</v>
      </c>
      <c r="C14" s="14" t="s">
        <v>11</v>
      </c>
      <c r="D14" t="s">
        <v>86</v>
      </c>
      <c r="I14">
        <f t="shared" si="2"/>
        <v>0</v>
      </c>
      <c r="J14">
        <f t="shared" si="3"/>
        <v>2</v>
      </c>
      <c r="K14">
        <f t="shared" si="4"/>
        <v>4</v>
      </c>
      <c r="L14">
        <f t="shared" si="5"/>
        <v>1</v>
      </c>
      <c r="M14">
        <f t="shared" si="6"/>
        <v>0</v>
      </c>
      <c r="N14">
        <f t="shared" si="7"/>
        <v>0</v>
      </c>
      <c r="O14" s="34">
        <f t="shared" si="0"/>
        <v>2410</v>
      </c>
      <c r="P14" s="34">
        <v>12</v>
      </c>
      <c r="Q14" s="34" t="s">
        <v>364</v>
      </c>
      <c r="R14" s="34"/>
      <c r="S14" s="34" t="str">
        <f t="shared" si="1"/>
        <v xml:space="preserve">const word m_App_Interv_Setup_ShutterIntervalAdj = 2410;  // </v>
      </c>
      <c r="U14" s="34" t="str">
        <f t="shared" si="8"/>
        <v xml:space="preserve">const byte m_App_Interv_Setup_ShutterIntervalAdj = 12;  // </v>
      </c>
    </row>
    <row r="15" spans="1:25">
      <c r="A15" s="14" t="s">
        <v>11</v>
      </c>
      <c r="B15" s="14" t="s">
        <v>11</v>
      </c>
      <c r="C15" t="s">
        <v>286</v>
      </c>
      <c r="I15">
        <f t="shared" si="2"/>
        <v>0</v>
      </c>
      <c r="J15">
        <f t="shared" si="3"/>
        <v>2</v>
      </c>
      <c r="K15">
        <f t="shared" si="4"/>
        <v>5</v>
      </c>
      <c r="L15">
        <f t="shared" si="5"/>
        <v>0</v>
      </c>
      <c r="M15">
        <f t="shared" si="6"/>
        <v>0</v>
      </c>
      <c r="N15">
        <f t="shared" si="7"/>
        <v>0</v>
      </c>
      <c r="O15" s="34">
        <f t="shared" si="0"/>
        <v>2500</v>
      </c>
      <c r="P15" s="34">
        <v>13</v>
      </c>
      <c r="Q15" s="34" t="s">
        <v>365</v>
      </c>
      <c r="R15" s="34"/>
      <c r="S15" s="34" t="str">
        <f t="shared" si="1"/>
        <v xml:space="preserve">const word m_App_Interv_Setup_ShutterMax = 2500;  // </v>
      </c>
      <c r="U15" s="34" t="str">
        <f t="shared" si="8"/>
        <v xml:space="preserve">const byte m_App_Interv_Setup_ShutterMax = 13;  // </v>
      </c>
    </row>
    <row r="16" spans="1:25">
      <c r="A16" s="14" t="s">
        <v>11</v>
      </c>
      <c r="B16" s="14" t="s">
        <v>11</v>
      </c>
      <c r="C16" s="14" t="s">
        <v>11</v>
      </c>
      <c r="D16" t="s">
        <v>86</v>
      </c>
      <c r="I16">
        <f t="shared" ref="I16:I30" si="9">IF(ISBLANK(A16),0,IF(A16="-",I15,I15+1))</f>
        <v>0</v>
      </c>
      <c r="J16">
        <f t="shared" ref="J16:J30" si="10">IF(ISBLANK(B16),0,IF(B16="-",J15,J15+1))</f>
        <v>2</v>
      </c>
      <c r="K16">
        <f t="shared" ref="K16:K30" si="11">IF(ISBLANK(C16),0,IF(C16="-",K15,K15+1))</f>
        <v>5</v>
      </c>
      <c r="L16">
        <f t="shared" ref="L16:L30" si="12">IF(ISBLANK(D16),0,IF(D16="-",L15,L15+1))</f>
        <v>1</v>
      </c>
      <c r="M16">
        <f t="shared" ref="M16:M30" si="13">IF(ISBLANK(E16),0,IF(E16="-",M15,M15+1))</f>
        <v>0</v>
      </c>
      <c r="N16">
        <f t="shared" ref="N16:N30" si="14">IF(ISBLANK(F16),0,IF(F16="-",N15,N15+1))</f>
        <v>0</v>
      </c>
      <c r="O16" s="34">
        <f t="shared" ref="O16:O30" si="15">I16*I$2+J16*J$2+K16*K$2+L16*L$2+M16*M$2+N16*N$2</f>
        <v>2510</v>
      </c>
      <c r="P16" s="34">
        <v>14</v>
      </c>
      <c r="Q16" s="34" t="s">
        <v>366</v>
      </c>
      <c r="R16" s="34"/>
      <c r="S16" s="34" t="str">
        <f t="shared" si="1"/>
        <v xml:space="preserve">const word m_App_Interv_Setup_ShutterMaxAdj = 2510;  // </v>
      </c>
      <c r="U16" s="34" t="str">
        <f t="shared" si="8"/>
        <v xml:space="preserve">const byte m_App_Interv_Setup_ShutterMaxAdj = 14;  // </v>
      </c>
    </row>
    <row r="17" spans="1:21">
      <c r="A17" s="14" t="s">
        <v>11</v>
      </c>
      <c r="B17" s="14" t="s">
        <v>11</v>
      </c>
      <c r="C17" t="s">
        <v>91</v>
      </c>
      <c r="I17">
        <f t="shared" ref="I17:I18" si="16">IF(ISBLANK(A17),0,IF(A17="-",I16,I16+1))</f>
        <v>0</v>
      </c>
      <c r="J17">
        <f t="shared" ref="J17:J18" si="17">IF(ISBLANK(B17),0,IF(B17="-",J16,J16+1))</f>
        <v>2</v>
      </c>
      <c r="K17">
        <f t="shared" ref="K17:K18" si="18">IF(ISBLANK(C17),0,IF(C17="-",K16,K16+1))</f>
        <v>6</v>
      </c>
      <c r="L17">
        <f t="shared" ref="L17:L18" si="19">IF(ISBLANK(D17),0,IF(D17="-",L16,L16+1))</f>
        <v>0</v>
      </c>
      <c r="M17">
        <f t="shared" ref="M17:M18" si="20">IF(ISBLANK(E17),0,IF(E17="-",M16,M16+1))</f>
        <v>0</v>
      </c>
      <c r="N17">
        <f t="shared" ref="N17:N18" si="21">IF(ISBLANK(F17),0,IF(F17="-",N16,N16+1))</f>
        <v>0</v>
      </c>
      <c r="O17" s="34">
        <f t="shared" ref="O17:O18" si="22">I17*I$2+J17*J$2+K17*K$2+L17*L$2+M17*M$2+N17*N$2</f>
        <v>2600</v>
      </c>
      <c r="P17" s="34">
        <v>15</v>
      </c>
      <c r="Q17" s="34" t="s">
        <v>210</v>
      </c>
      <c r="R17" s="37"/>
      <c r="S17" s="34" t="str">
        <f t="shared" si="1"/>
        <v xml:space="preserve">const word m_App_Interv_Setup_Back = 2600;  // </v>
      </c>
      <c r="U17" s="34" t="str">
        <f t="shared" si="8"/>
        <v xml:space="preserve">const byte m_App_Interv_Setup_Back = 15;  // </v>
      </c>
    </row>
    <row r="18" spans="1:21">
      <c r="A18" s="14" t="s">
        <v>11</v>
      </c>
      <c r="B18" t="s">
        <v>91</v>
      </c>
      <c r="I18">
        <f t="shared" si="16"/>
        <v>0</v>
      </c>
      <c r="J18">
        <f t="shared" si="17"/>
        <v>3</v>
      </c>
      <c r="K18">
        <f t="shared" si="18"/>
        <v>0</v>
      </c>
      <c r="L18">
        <f t="shared" si="19"/>
        <v>0</v>
      </c>
      <c r="M18">
        <f t="shared" si="20"/>
        <v>0</v>
      </c>
      <c r="N18">
        <f t="shared" si="21"/>
        <v>0</v>
      </c>
      <c r="O18" s="34">
        <f t="shared" si="22"/>
        <v>3000</v>
      </c>
      <c r="P18" s="34">
        <v>16</v>
      </c>
      <c r="Q18" s="34" t="s">
        <v>211</v>
      </c>
      <c r="R18" s="34"/>
      <c r="S18" s="34" t="str">
        <f t="shared" si="1"/>
        <v xml:space="preserve">const word m_App_Interv_Back = 3000;  // </v>
      </c>
      <c r="U18" s="34" t="str">
        <f t="shared" si="8"/>
        <v xml:space="preserve">const byte m_App_Interv_Back = 16;  // </v>
      </c>
    </row>
    <row r="19" spans="1:21">
      <c r="A19" t="s">
        <v>92</v>
      </c>
      <c r="I19">
        <f t="shared" si="9"/>
        <v>1</v>
      </c>
      <c r="J19">
        <f t="shared" si="10"/>
        <v>0</v>
      </c>
      <c r="K19">
        <f t="shared" si="11"/>
        <v>0</v>
      </c>
      <c r="L19">
        <f t="shared" si="12"/>
        <v>0</v>
      </c>
      <c r="M19">
        <f t="shared" si="13"/>
        <v>0</v>
      </c>
      <c r="N19">
        <f t="shared" si="14"/>
        <v>0</v>
      </c>
      <c r="O19" s="34">
        <f t="shared" si="15"/>
        <v>10000</v>
      </c>
      <c r="P19" s="34">
        <v>17</v>
      </c>
      <c r="Q19" s="34" t="s">
        <v>212</v>
      </c>
      <c r="R19" s="34"/>
      <c r="S19" s="34" t="str">
        <f t="shared" si="1"/>
        <v xml:space="preserve">const word m_App_Catcher = 10000;  // </v>
      </c>
      <c r="U19" s="34" t="str">
        <f t="shared" si="8"/>
        <v xml:space="preserve">const byte m_App_Catcher = 17;  // </v>
      </c>
    </row>
    <row r="20" spans="1:21">
      <c r="A20" s="14" t="s">
        <v>11</v>
      </c>
      <c r="B20" s="35" t="s">
        <v>83</v>
      </c>
      <c r="I20">
        <f t="shared" si="9"/>
        <v>1</v>
      </c>
      <c r="J20">
        <f t="shared" si="10"/>
        <v>1</v>
      </c>
      <c r="K20">
        <f t="shared" si="11"/>
        <v>0</v>
      </c>
      <c r="L20">
        <f t="shared" si="12"/>
        <v>0</v>
      </c>
      <c r="M20">
        <f t="shared" si="13"/>
        <v>0</v>
      </c>
      <c r="N20">
        <f t="shared" si="14"/>
        <v>0</v>
      </c>
      <c r="O20" s="34">
        <f t="shared" si="15"/>
        <v>11000</v>
      </c>
      <c r="P20" s="34">
        <v>18</v>
      </c>
      <c r="Q20" s="34" t="s">
        <v>213</v>
      </c>
      <c r="R20" s="34"/>
      <c r="S20" s="34" t="str">
        <f t="shared" si="1"/>
        <v xml:space="preserve">const word m_App_Catcher_Start = 11000;  // </v>
      </c>
      <c r="U20" s="34" t="str">
        <f t="shared" si="8"/>
        <v xml:space="preserve">const byte m_App_Catcher_Start = 18;  // </v>
      </c>
    </row>
    <row r="21" spans="1:21">
      <c r="A21" s="14" t="s">
        <v>11</v>
      </c>
      <c r="B21" s="14" t="s">
        <v>11</v>
      </c>
      <c r="C21" t="s">
        <v>84</v>
      </c>
      <c r="I21">
        <f t="shared" si="9"/>
        <v>1</v>
      </c>
      <c r="J21">
        <f t="shared" si="10"/>
        <v>1</v>
      </c>
      <c r="K21">
        <f t="shared" si="11"/>
        <v>1</v>
      </c>
      <c r="L21">
        <f t="shared" si="12"/>
        <v>0</v>
      </c>
      <c r="M21">
        <f t="shared" si="13"/>
        <v>0</v>
      </c>
      <c r="N21">
        <f t="shared" si="14"/>
        <v>0</v>
      </c>
      <c r="O21" s="34">
        <f t="shared" si="15"/>
        <v>11100</v>
      </c>
      <c r="P21" s="34">
        <v>19</v>
      </c>
      <c r="Q21" s="34" t="s">
        <v>214</v>
      </c>
      <c r="R21" s="34"/>
      <c r="S21" s="34" t="str">
        <f t="shared" si="1"/>
        <v xml:space="preserve">const word m_App_Catcher_Start_Run = 11100;  // </v>
      </c>
      <c r="U21" s="34" t="str">
        <f t="shared" si="8"/>
        <v xml:space="preserve">const byte m_App_Catcher_Start_Run = 19;  // </v>
      </c>
    </row>
    <row r="22" spans="1:21">
      <c r="A22" s="14" t="s">
        <v>11</v>
      </c>
      <c r="B22" t="s">
        <v>56</v>
      </c>
      <c r="I22">
        <f t="shared" si="9"/>
        <v>1</v>
      </c>
      <c r="J22">
        <f t="shared" si="10"/>
        <v>2</v>
      </c>
      <c r="K22">
        <f t="shared" si="11"/>
        <v>0</v>
      </c>
      <c r="L22">
        <f t="shared" si="12"/>
        <v>0</v>
      </c>
      <c r="M22">
        <f t="shared" si="13"/>
        <v>0</v>
      </c>
      <c r="N22">
        <f t="shared" si="14"/>
        <v>0</v>
      </c>
      <c r="O22" s="34">
        <f t="shared" si="15"/>
        <v>12000</v>
      </c>
      <c r="P22" s="34">
        <v>20</v>
      </c>
      <c r="Q22" s="34" t="s">
        <v>215</v>
      </c>
      <c r="R22" s="34"/>
      <c r="S22" s="34" t="str">
        <f t="shared" si="1"/>
        <v xml:space="preserve">const word m_App_Catcher_Setup = 12000;  // </v>
      </c>
      <c r="U22" s="34" t="str">
        <f t="shared" si="8"/>
        <v xml:space="preserve">const byte m_App_Catcher_Setup = 20;  // </v>
      </c>
    </row>
    <row r="23" spans="1:21">
      <c r="A23" s="14" t="s">
        <v>11</v>
      </c>
      <c r="B23" s="14" t="s">
        <v>11</v>
      </c>
      <c r="C23" t="s">
        <v>87</v>
      </c>
      <c r="I23">
        <f t="shared" si="9"/>
        <v>1</v>
      </c>
      <c r="J23">
        <f t="shared" si="10"/>
        <v>2</v>
      </c>
      <c r="K23">
        <f t="shared" si="11"/>
        <v>1</v>
      </c>
      <c r="L23">
        <f t="shared" si="12"/>
        <v>0</v>
      </c>
      <c r="M23">
        <f t="shared" si="13"/>
        <v>0</v>
      </c>
      <c r="N23">
        <f t="shared" si="14"/>
        <v>0</v>
      </c>
      <c r="O23" s="34">
        <f t="shared" si="15"/>
        <v>12100</v>
      </c>
      <c r="P23" s="34">
        <v>21</v>
      </c>
      <c r="Q23" s="34" t="s">
        <v>367</v>
      </c>
      <c r="R23" s="34"/>
      <c r="S23" s="34" t="str">
        <f t="shared" si="1"/>
        <v xml:space="preserve">const word m_App_Catcher_Setup_PreDelay = 12100;  // </v>
      </c>
      <c r="U23" s="34" t="str">
        <f t="shared" si="8"/>
        <v xml:space="preserve">const byte m_App_Catcher_Setup_PreDelay = 21;  // </v>
      </c>
    </row>
    <row r="24" spans="1:21">
      <c r="A24" s="14" t="s">
        <v>11</v>
      </c>
      <c r="B24" s="14" t="s">
        <v>11</v>
      </c>
      <c r="C24" s="14" t="s">
        <v>11</v>
      </c>
      <c r="D24" t="s">
        <v>86</v>
      </c>
      <c r="I24">
        <f t="shared" si="9"/>
        <v>1</v>
      </c>
      <c r="J24">
        <f t="shared" si="10"/>
        <v>2</v>
      </c>
      <c r="K24">
        <f t="shared" si="11"/>
        <v>1</v>
      </c>
      <c r="L24">
        <f t="shared" si="12"/>
        <v>1</v>
      </c>
      <c r="M24">
        <f t="shared" si="13"/>
        <v>0</v>
      </c>
      <c r="N24">
        <f t="shared" si="14"/>
        <v>0</v>
      </c>
      <c r="O24" s="34">
        <f t="shared" si="15"/>
        <v>12110</v>
      </c>
      <c r="P24" s="34">
        <v>22</v>
      </c>
      <c r="Q24" s="34" t="s">
        <v>368</v>
      </c>
      <c r="R24" s="34"/>
      <c r="S24" s="34" t="str">
        <f t="shared" si="1"/>
        <v xml:space="preserve">const word m_App_Catcher_Setup_PreDelayAdj = 12110;  // </v>
      </c>
      <c r="U24" s="34" t="str">
        <f t="shared" si="8"/>
        <v xml:space="preserve">const byte m_App_Catcher_Setup_PreDelayAdj = 22;  // </v>
      </c>
    </row>
    <row r="25" spans="1:21">
      <c r="A25" s="14" t="s">
        <v>11</v>
      </c>
      <c r="B25" s="14" t="s">
        <v>11</v>
      </c>
      <c r="C25" t="s">
        <v>88</v>
      </c>
      <c r="I25">
        <f t="shared" si="9"/>
        <v>1</v>
      </c>
      <c r="J25">
        <f t="shared" si="10"/>
        <v>2</v>
      </c>
      <c r="K25">
        <f t="shared" si="11"/>
        <v>2</v>
      </c>
      <c r="L25">
        <f t="shared" si="12"/>
        <v>0</v>
      </c>
      <c r="M25">
        <f t="shared" si="13"/>
        <v>0</v>
      </c>
      <c r="N25">
        <f t="shared" si="14"/>
        <v>0</v>
      </c>
      <c r="O25" s="34">
        <f t="shared" si="15"/>
        <v>12200</v>
      </c>
      <c r="P25" s="34">
        <v>23</v>
      </c>
      <c r="Q25" s="34" t="s">
        <v>369</v>
      </c>
      <c r="R25" s="34"/>
      <c r="S25" s="34" t="str">
        <f t="shared" si="1"/>
        <v xml:space="preserve">const word m_App_Catcher_Setup_PreFocus = 12200;  // </v>
      </c>
      <c r="U25" s="34" t="str">
        <f t="shared" si="8"/>
        <v xml:space="preserve">const byte m_App_Catcher_Setup_PreFocus = 23;  // </v>
      </c>
    </row>
    <row r="26" spans="1:21">
      <c r="A26" s="14" t="s">
        <v>11</v>
      </c>
      <c r="B26" s="14" t="s">
        <v>11</v>
      </c>
      <c r="C26" s="14" t="s">
        <v>11</v>
      </c>
      <c r="D26" t="s">
        <v>86</v>
      </c>
      <c r="I26">
        <f t="shared" si="9"/>
        <v>1</v>
      </c>
      <c r="J26">
        <f t="shared" si="10"/>
        <v>2</v>
      </c>
      <c r="K26">
        <f t="shared" si="11"/>
        <v>2</v>
      </c>
      <c r="L26">
        <f t="shared" si="12"/>
        <v>1</v>
      </c>
      <c r="M26">
        <f t="shared" si="13"/>
        <v>0</v>
      </c>
      <c r="N26">
        <f t="shared" si="14"/>
        <v>0</v>
      </c>
      <c r="O26" s="34">
        <f t="shared" si="15"/>
        <v>12210</v>
      </c>
      <c r="P26" s="34">
        <v>24</v>
      </c>
      <c r="Q26" s="34" t="s">
        <v>370</v>
      </c>
      <c r="R26" s="34"/>
      <c r="S26" s="34" t="str">
        <f t="shared" si="1"/>
        <v xml:space="preserve">const word m_App_Catcher_Setup_PreFocusAdj = 12210;  // </v>
      </c>
      <c r="U26" s="34" t="str">
        <f t="shared" si="8"/>
        <v xml:space="preserve">const byte m_App_Catcher_Setup_PreFocusAdj = 24;  // </v>
      </c>
    </row>
    <row r="27" spans="1:21">
      <c r="A27" s="14" t="s">
        <v>11</v>
      </c>
      <c r="B27" s="14" t="s">
        <v>11</v>
      </c>
      <c r="C27" t="s">
        <v>89</v>
      </c>
      <c r="I27">
        <f t="shared" si="9"/>
        <v>1</v>
      </c>
      <c r="J27">
        <f t="shared" si="10"/>
        <v>2</v>
      </c>
      <c r="K27">
        <f t="shared" si="11"/>
        <v>3</v>
      </c>
      <c r="L27">
        <f t="shared" si="12"/>
        <v>0</v>
      </c>
      <c r="M27">
        <f t="shared" si="13"/>
        <v>0</v>
      </c>
      <c r="N27">
        <f t="shared" si="14"/>
        <v>0</v>
      </c>
      <c r="O27" s="34">
        <f t="shared" si="15"/>
        <v>12300</v>
      </c>
      <c r="P27" s="34">
        <v>25</v>
      </c>
      <c r="Q27" s="34" t="s">
        <v>371</v>
      </c>
      <c r="R27" s="34"/>
      <c r="S27" s="34" t="str">
        <f t="shared" si="1"/>
        <v xml:space="preserve">const word m_App_Catcher_Setup_ShutterDuration = 12300;  // </v>
      </c>
      <c r="U27" s="34" t="str">
        <f t="shared" si="8"/>
        <v xml:space="preserve">const byte m_App_Catcher_Setup_ShutterDuration = 25;  // </v>
      </c>
    </row>
    <row r="28" spans="1:21">
      <c r="A28" s="14" t="s">
        <v>11</v>
      </c>
      <c r="B28" s="14" t="s">
        <v>11</v>
      </c>
      <c r="C28" s="14" t="s">
        <v>11</v>
      </c>
      <c r="D28" t="s">
        <v>86</v>
      </c>
      <c r="I28">
        <f t="shared" si="9"/>
        <v>1</v>
      </c>
      <c r="J28">
        <f t="shared" si="10"/>
        <v>2</v>
      </c>
      <c r="K28">
        <f t="shared" si="11"/>
        <v>3</v>
      </c>
      <c r="L28">
        <f t="shared" si="12"/>
        <v>1</v>
      </c>
      <c r="M28">
        <f t="shared" si="13"/>
        <v>0</v>
      </c>
      <c r="N28">
        <f t="shared" si="14"/>
        <v>0</v>
      </c>
      <c r="O28" s="34">
        <f t="shared" si="15"/>
        <v>12310</v>
      </c>
      <c r="P28" s="34">
        <v>26</v>
      </c>
      <c r="Q28" s="34" t="s">
        <v>372</v>
      </c>
      <c r="R28" s="34"/>
      <c r="S28" s="34" t="str">
        <f t="shared" si="1"/>
        <v xml:space="preserve">const word m_App_Catcher_Setup_ShutterDurationAdj = 12310;  // </v>
      </c>
      <c r="U28" s="34" t="str">
        <f t="shared" si="8"/>
        <v xml:space="preserve">const byte m_App_Catcher_Setup_ShutterDurationAdj = 26;  // </v>
      </c>
    </row>
    <row r="29" spans="1:21">
      <c r="A29" s="14" t="s">
        <v>11</v>
      </c>
      <c r="B29" s="14" t="s">
        <v>11</v>
      </c>
      <c r="C29" t="s">
        <v>93</v>
      </c>
      <c r="I29">
        <f t="shared" si="9"/>
        <v>1</v>
      </c>
      <c r="J29">
        <f t="shared" si="10"/>
        <v>2</v>
      </c>
      <c r="K29">
        <f t="shared" si="11"/>
        <v>4</v>
      </c>
      <c r="L29">
        <f t="shared" si="12"/>
        <v>0</v>
      </c>
      <c r="M29">
        <f t="shared" si="13"/>
        <v>0</v>
      </c>
      <c r="N29">
        <f t="shared" si="14"/>
        <v>0</v>
      </c>
      <c r="O29" s="34">
        <f t="shared" si="15"/>
        <v>12400</v>
      </c>
      <c r="P29" s="34">
        <v>27</v>
      </c>
      <c r="Q29" s="34" t="s">
        <v>373</v>
      </c>
      <c r="R29" s="34"/>
      <c r="S29" s="34" t="str">
        <f t="shared" ref="S29:S46" si="23">CONCATENATE("const word ",Q29," = ",O29,";  // ",G29)</f>
        <v xml:space="preserve">const word m_App_Catcher_Setup_PostDelay = 12400;  // </v>
      </c>
      <c r="U29" s="34" t="str">
        <f t="shared" si="8"/>
        <v xml:space="preserve">const byte m_App_Catcher_Setup_PostDelay = 27;  // </v>
      </c>
    </row>
    <row r="30" spans="1:21">
      <c r="A30" s="14" t="s">
        <v>11</v>
      </c>
      <c r="B30" s="14" t="s">
        <v>11</v>
      </c>
      <c r="C30" s="14" t="s">
        <v>11</v>
      </c>
      <c r="D30" t="s">
        <v>86</v>
      </c>
      <c r="I30">
        <f t="shared" si="9"/>
        <v>1</v>
      </c>
      <c r="J30">
        <f t="shared" si="10"/>
        <v>2</v>
      </c>
      <c r="K30">
        <f t="shared" si="11"/>
        <v>4</v>
      </c>
      <c r="L30">
        <f t="shared" si="12"/>
        <v>1</v>
      </c>
      <c r="M30">
        <f t="shared" si="13"/>
        <v>0</v>
      </c>
      <c r="N30">
        <f t="shared" si="14"/>
        <v>0</v>
      </c>
      <c r="O30" s="34">
        <f t="shared" si="15"/>
        <v>12410</v>
      </c>
      <c r="P30" s="34">
        <v>28</v>
      </c>
      <c r="Q30" s="34" t="s">
        <v>378</v>
      </c>
      <c r="R30" s="34"/>
      <c r="S30" s="34" t="str">
        <f t="shared" si="23"/>
        <v xml:space="preserve">const word m_App_Catcher_Setup_PostDelayAdj = 12410;  // </v>
      </c>
      <c r="U30" s="34" t="str">
        <f t="shared" si="8"/>
        <v xml:space="preserve">const byte m_App_Catcher_Setup_PostDelayAdj = 28;  // </v>
      </c>
    </row>
    <row r="31" spans="1:21">
      <c r="A31" s="14" t="s">
        <v>11</v>
      </c>
      <c r="B31" s="14" t="s">
        <v>11</v>
      </c>
      <c r="C31" s="35" t="s">
        <v>85</v>
      </c>
      <c r="I31">
        <f t="shared" ref="I31:I42" si="24">IF(ISBLANK(A31),0,IF(A31="-",I30,I30+1))</f>
        <v>1</v>
      </c>
      <c r="J31">
        <f t="shared" ref="J31:J42" si="25">IF(ISBLANK(B31),0,IF(B31="-",J30,J30+1))</f>
        <v>2</v>
      </c>
      <c r="K31">
        <f t="shared" ref="K31:K42" si="26">IF(ISBLANK(C31),0,IF(C31="-",K30,K30+1))</f>
        <v>5</v>
      </c>
      <c r="L31">
        <f t="shared" ref="L31:L42" si="27">IF(ISBLANK(D31),0,IF(D31="-",L30,L30+1))</f>
        <v>0</v>
      </c>
      <c r="M31">
        <f t="shared" ref="M31:M42" si="28">IF(ISBLANK(E31),0,IF(E31="-",M30,M30+1))</f>
        <v>0</v>
      </c>
      <c r="N31">
        <f t="shared" ref="N31:N42" si="29">IF(ISBLANK(F31),0,IF(F31="-",N30,N30+1))</f>
        <v>0</v>
      </c>
      <c r="O31" s="34">
        <f t="shared" ref="O31:O42" si="30">I31*I$2+J31*J$2+K31*K$2+L31*L$2+M31*M$2+N31*N$2</f>
        <v>12500</v>
      </c>
      <c r="P31" s="34">
        <v>29</v>
      </c>
      <c r="Q31" s="34" t="s">
        <v>216</v>
      </c>
      <c r="R31" s="34"/>
      <c r="S31" s="34" t="str">
        <f t="shared" si="23"/>
        <v xml:space="preserve">const word m_App_Catcher_Setup_Treshold = 12500;  // </v>
      </c>
      <c r="U31" s="34" t="str">
        <f t="shared" si="8"/>
        <v xml:space="preserve">const byte m_App_Catcher_Setup_Treshold = 29;  // </v>
      </c>
    </row>
    <row r="32" spans="1:21">
      <c r="A32" s="14" t="s">
        <v>11</v>
      </c>
      <c r="B32" s="14" t="s">
        <v>11</v>
      </c>
      <c r="C32" s="14" t="s">
        <v>11</v>
      </c>
      <c r="D32" t="s">
        <v>86</v>
      </c>
      <c r="I32">
        <f t="shared" si="24"/>
        <v>1</v>
      </c>
      <c r="J32">
        <f t="shared" si="25"/>
        <v>2</v>
      </c>
      <c r="K32">
        <f t="shared" si="26"/>
        <v>5</v>
      </c>
      <c r="L32">
        <f t="shared" si="27"/>
        <v>1</v>
      </c>
      <c r="M32">
        <f t="shared" si="28"/>
        <v>0</v>
      </c>
      <c r="N32">
        <f t="shared" si="29"/>
        <v>0</v>
      </c>
      <c r="O32" s="34">
        <f t="shared" si="30"/>
        <v>12510</v>
      </c>
      <c r="P32" s="34">
        <v>30</v>
      </c>
      <c r="Q32" s="34" t="s">
        <v>217</v>
      </c>
      <c r="R32" s="34"/>
      <c r="S32" s="34" t="str">
        <f t="shared" si="23"/>
        <v xml:space="preserve">const word m_App_Catcher_Setup_TresholdAdj = 12510;  // </v>
      </c>
      <c r="U32" s="34" t="str">
        <f t="shared" si="8"/>
        <v xml:space="preserve">const byte m_App_Catcher_Setup_TresholdAdj = 30;  // </v>
      </c>
    </row>
    <row r="33" spans="1:21">
      <c r="A33" s="14" t="s">
        <v>11</v>
      </c>
      <c r="B33" s="14" t="s">
        <v>11</v>
      </c>
      <c r="C33" t="s">
        <v>91</v>
      </c>
      <c r="I33">
        <f t="shared" si="24"/>
        <v>1</v>
      </c>
      <c r="J33">
        <f t="shared" si="25"/>
        <v>2</v>
      </c>
      <c r="K33">
        <f t="shared" si="26"/>
        <v>6</v>
      </c>
      <c r="L33">
        <f t="shared" si="27"/>
        <v>0</v>
      </c>
      <c r="M33">
        <f t="shared" si="28"/>
        <v>0</v>
      </c>
      <c r="N33">
        <f t="shared" si="29"/>
        <v>0</v>
      </c>
      <c r="O33" s="34">
        <f t="shared" si="30"/>
        <v>12600</v>
      </c>
      <c r="P33" s="34">
        <v>31</v>
      </c>
      <c r="Q33" s="34" t="s">
        <v>220</v>
      </c>
      <c r="R33" s="34"/>
      <c r="S33" s="34" t="str">
        <f t="shared" si="23"/>
        <v xml:space="preserve">const word m_App_Catcher_Setup_Back = 12600;  // </v>
      </c>
      <c r="U33" s="34" t="str">
        <f t="shared" si="8"/>
        <v xml:space="preserve">const byte m_App_Catcher_Setup_Back = 31;  // </v>
      </c>
    </row>
    <row r="34" spans="1:21">
      <c r="A34" s="14" t="s">
        <v>11</v>
      </c>
      <c r="B34" s="35" t="s">
        <v>91</v>
      </c>
      <c r="I34">
        <f t="shared" si="24"/>
        <v>1</v>
      </c>
      <c r="J34">
        <f t="shared" si="25"/>
        <v>3</v>
      </c>
      <c r="K34">
        <f t="shared" si="26"/>
        <v>0</v>
      </c>
      <c r="L34">
        <f t="shared" si="27"/>
        <v>0</v>
      </c>
      <c r="M34">
        <f t="shared" si="28"/>
        <v>0</v>
      </c>
      <c r="N34">
        <f t="shared" si="29"/>
        <v>0</v>
      </c>
      <c r="O34" s="34">
        <f t="shared" si="30"/>
        <v>13000</v>
      </c>
      <c r="P34" s="34">
        <v>32</v>
      </c>
      <c r="Q34" s="34" t="s">
        <v>221</v>
      </c>
      <c r="R34" s="34"/>
      <c r="S34" s="34" t="str">
        <f t="shared" si="23"/>
        <v xml:space="preserve">const word m_App_Catcher_Back = 13000;  // </v>
      </c>
      <c r="U34" s="34" t="str">
        <f t="shared" si="8"/>
        <v xml:space="preserve">const byte m_App_Catcher_Back = 32;  // </v>
      </c>
    </row>
    <row r="35" spans="1:21">
      <c r="A35" t="s">
        <v>94</v>
      </c>
      <c r="I35">
        <f t="shared" si="24"/>
        <v>2</v>
      </c>
      <c r="J35">
        <f t="shared" si="25"/>
        <v>0</v>
      </c>
      <c r="K35">
        <f t="shared" si="26"/>
        <v>0</v>
      </c>
      <c r="L35">
        <f t="shared" si="27"/>
        <v>0</v>
      </c>
      <c r="M35">
        <f t="shared" si="28"/>
        <v>0</v>
      </c>
      <c r="N35">
        <f t="shared" si="29"/>
        <v>0</v>
      </c>
      <c r="O35" s="34">
        <f t="shared" si="30"/>
        <v>20000</v>
      </c>
      <c r="P35" s="34">
        <v>33</v>
      </c>
      <c r="Q35" s="34" t="s">
        <v>222</v>
      </c>
      <c r="R35" s="34"/>
      <c r="S35" s="34" t="str">
        <f t="shared" si="23"/>
        <v xml:space="preserve">const word m_App_Lightning = 20000;  // </v>
      </c>
      <c r="U35" s="34" t="str">
        <f t="shared" si="8"/>
        <v xml:space="preserve">const byte m_App_Lightning = 33;  // </v>
      </c>
    </row>
    <row r="36" spans="1:21">
      <c r="A36" s="14" t="s">
        <v>11</v>
      </c>
      <c r="B36" t="s">
        <v>83</v>
      </c>
      <c r="I36">
        <f t="shared" si="24"/>
        <v>2</v>
      </c>
      <c r="J36">
        <f t="shared" si="25"/>
        <v>1</v>
      </c>
      <c r="K36">
        <f t="shared" si="26"/>
        <v>0</v>
      </c>
      <c r="L36">
        <f t="shared" si="27"/>
        <v>0</v>
      </c>
      <c r="M36">
        <f t="shared" si="28"/>
        <v>0</v>
      </c>
      <c r="N36">
        <f t="shared" si="29"/>
        <v>0</v>
      </c>
      <c r="O36" s="34">
        <f t="shared" si="30"/>
        <v>21000</v>
      </c>
      <c r="P36" s="34">
        <v>34</v>
      </c>
      <c r="Q36" s="34" t="s">
        <v>223</v>
      </c>
      <c r="R36" s="34"/>
      <c r="S36" s="34" t="str">
        <f t="shared" si="23"/>
        <v xml:space="preserve">const word m_App_Lightning_Start = 21000;  // </v>
      </c>
      <c r="U36" s="34" t="str">
        <f t="shared" si="8"/>
        <v xml:space="preserve">const byte m_App_Lightning_Start = 34;  // </v>
      </c>
    </row>
    <row r="37" spans="1:21">
      <c r="A37" s="14" t="s">
        <v>11</v>
      </c>
      <c r="B37" s="14" t="s">
        <v>11</v>
      </c>
      <c r="C37" t="s">
        <v>84</v>
      </c>
      <c r="I37">
        <f t="shared" si="24"/>
        <v>2</v>
      </c>
      <c r="J37">
        <f t="shared" si="25"/>
        <v>1</v>
      </c>
      <c r="K37">
        <f t="shared" si="26"/>
        <v>1</v>
      </c>
      <c r="L37">
        <f t="shared" si="27"/>
        <v>0</v>
      </c>
      <c r="M37">
        <f t="shared" si="28"/>
        <v>0</v>
      </c>
      <c r="N37">
        <f t="shared" si="29"/>
        <v>0</v>
      </c>
      <c r="O37" s="34">
        <f t="shared" si="30"/>
        <v>21100</v>
      </c>
      <c r="P37" s="34">
        <v>35</v>
      </c>
      <c r="Q37" s="34" t="s">
        <v>224</v>
      </c>
      <c r="R37" s="34"/>
      <c r="S37" s="34" t="str">
        <f t="shared" si="23"/>
        <v xml:space="preserve">const word m_App_Lightning_Start_Run = 21100;  // </v>
      </c>
      <c r="U37" s="34" t="str">
        <f t="shared" si="8"/>
        <v xml:space="preserve">const byte m_App_Lightning_Start_Run = 35;  // </v>
      </c>
    </row>
    <row r="38" spans="1:21">
      <c r="A38" s="14" t="s">
        <v>11</v>
      </c>
      <c r="B38" t="s">
        <v>56</v>
      </c>
      <c r="I38">
        <f t="shared" si="24"/>
        <v>2</v>
      </c>
      <c r="J38">
        <f t="shared" si="25"/>
        <v>2</v>
      </c>
      <c r="K38">
        <f t="shared" si="26"/>
        <v>0</v>
      </c>
      <c r="L38">
        <f t="shared" si="27"/>
        <v>0</v>
      </c>
      <c r="M38">
        <f t="shared" si="28"/>
        <v>0</v>
      </c>
      <c r="N38">
        <f t="shared" si="29"/>
        <v>0</v>
      </c>
      <c r="O38" s="34">
        <f t="shared" si="30"/>
        <v>22000</v>
      </c>
      <c r="P38" s="34">
        <v>36</v>
      </c>
      <c r="Q38" s="34" t="s">
        <v>225</v>
      </c>
      <c r="R38" s="34"/>
      <c r="S38" s="34" t="str">
        <f t="shared" si="23"/>
        <v xml:space="preserve">const word m_App_Lightning_Setup = 22000;  // </v>
      </c>
      <c r="U38" s="34" t="str">
        <f t="shared" si="8"/>
        <v xml:space="preserve">const byte m_App_Lightning_Setup = 36;  // </v>
      </c>
    </row>
    <row r="39" spans="1:21">
      <c r="A39" s="14" t="s">
        <v>11</v>
      </c>
      <c r="B39" s="14" t="s">
        <v>11</v>
      </c>
      <c r="C39" t="s">
        <v>89</v>
      </c>
      <c r="I39">
        <f t="shared" si="24"/>
        <v>2</v>
      </c>
      <c r="J39">
        <f t="shared" si="25"/>
        <v>2</v>
      </c>
      <c r="K39">
        <f t="shared" si="26"/>
        <v>1</v>
      </c>
      <c r="L39">
        <f t="shared" si="27"/>
        <v>0</v>
      </c>
      <c r="M39">
        <f t="shared" si="28"/>
        <v>0</v>
      </c>
      <c r="N39">
        <f t="shared" si="29"/>
        <v>0</v>
      </c>
      <c r="O39" s="34">
        <f t="shared" si="30"/>
        <v>22100</v>
      </c>
      <c r="P39" s="34">
        <v>37</v>
      </c>
      <c r="Q39" s="34" t="s">
        <v>374</v>
      </c>
      <c r="R39" s="34"/>
      <c r="S39" s="34" t="str">
        <f t="shared" si="23"/>
        <v xml:space="preserve">const word m_App_Lightning_Setup_ShutterDuration = 22100;  // </v>
      </c>
      <c r="U39" s="34" t="str">
        <f t="shared" si="8"/>
        <v xml:space="preserve">const byte m_App_Lightning_Setup_ShutterDuration = 37;  // </v>
      </c>
    </row>
    <row r="40" spans="1:21">
      <c r="A40" s="14" t="s">
        <v>11</v>
      </c>
      <c r="B40" s="14" t="s">
        <v>11</v>
      </c>
      <c r="C40" s="14" t="s">
        <v>11</v>
      </c>
      <c r="D40" t="s">
        <v>86</v>
      </c>
      <c r="I40">
        <f t="shared" si="24"/>
        <v>2</v>
      </c>
      <c r="J40">
        <f t="shared" si="25"/>
        <v>2</v>
      </c>
      <c r="K40">
        <f t="shared" si="26"/>
        <v>1</v>
      </c>
      <c r="L40">
        <f t="shared" si="27"/>
        <v>1</v>
      </c>
      <c r="M40">
        <f t="shared" si="28"/>
        <v>0</v>
      </c>
      <c r="N40">
        <f t="shared" si="29"/>
        <v>0</v>
      </c>
      <c r="O40" s="34">
        <f t="shared" si="30"/>
        <v>22110</v>
      </c>
      <c r="P40" s="34">
        <v>38</v>
      </c>
      <c r="Q40" s="34" t="s">
        <v>375</v>
      </c>
      <c r="R40" s="34"/>
      <c r="S40" s="34" t="str">
        <f t="shared" si="23"/>
        <v xml:space="preserve">const word m_App_Lightning_Setup_ShutterDurationAdj = 22110;  // </v>
      </c>
      <c r="U40" s="34" t="str">
        <f t="shared" si="8"/>
        <v xml:space="preserve">const byte m_App_Lightning_Setup_ShutterDurationAdj = 38;  // </v>
      </c>
    </row>
    <row r="41" spans="1:21">
      <c r="A41" s="14" t="s">
        <v>11</v>
      </c>
      <c r="B41" s="14" t="s">
        <v>11</v>
      </c>
      <c r="C41" t="s">
        <v>93</v>
      </c>
      <c r="I41">
        <f t="shared" si="24"/>
        <v>2</v>
      </c>
      <c r="J41">
        <f t="shared" si="25"/>
        <v>2</v>
      </c>
      <c r="K41">
        <f t="shared" si="26"/>
        <v>2</v>
      </c>
      <c r="L41">
        <f t="shared" si="27"/>
        <v>0</v>
      </c>
      <c r="M41">
        <f t="shared" si="28"/>
        <v>0</v>
      </c>
      <c r="N41">
        <f t="shared" si="29"/>
        <v>0</v>
      </c>
      <c r="O41" s="34">
        <f t="shared" si="30"/>
        <v>22200</v>
      </c>
      <c r="P41" s="34">
        <v>39</v>
      </c>
      <c r="Q41" s="34" t="s">
        <v>376</v>
      </c>
      <c r="R41" s="34"/>
      <c r="S41" s="34" t="str">
        <f t="shared" si="23"/>
        <v xml:space="preserve">const word m_App_Lightning_Setup_PostDelay = 22200;  // </v>
      </c>
      <c r="U41" s="34" t="str">
        <f t="shared" si="8"/>
        <v xml:space="preserve">const byte m_App_Lightning_Setup_PostDelay = 39;  // </v>
      </c>
    </row>
    <row r="42" spans="1:21">
      <c r="A42" s="14" t="s">
        <v>11</v>
      </c>
      <c r="B42" s="14" t="s">
        <v>11</v>
      </c>
      <c r="C42" s="14" t="s">
        <v>11</v>
      </c>
      <c r="D42" t="s">
        <v>86</v>
      </c>
      <c r="I42">
        <f t="shared" si="24"/>
        <v>2</v>
      </c>
      <c r="J42">
        <f t="shared" si="25"/>
        <v>2</v>
      </c>
      <c r="K42">
        <f t="shared" si="26"/>
        <v>2</v>
      </c>
      <c r="L42">
        <f t="shared" si="27"/>
        <v>1</v>
      </c>
      <c r="M42">
        <f t="shared" si="28"/>
        <v>0</v>
      </c>
      <c r="N42">
        <f t="shared" si="29"/>
        <v>0</v>
      </c>
      <c r="O42" s="34">
        <f t="shared" si="30"/>
        <v>22210</v>
      </c>
      <c r="P42" s="34">
        <v>40</v>
      </c>
      <c r="Q42" s="34" t="s">
        <v>377</v>
      </c>
      <c r="R42" s="34"/>
      <c r="S42" s="34" t="str">
        <f t="shared" si="23"/>
        <v xml:space="preserve">const word m_App_Lightning_Setup_PostDelayAdj = 22210;  // </v>
      </c>
      <c r="U42" s="34" t="str">
        <f t="shared" si="8"/>
        <v xml:space="preserve">const byte m_App_Lightning_Setup_PostDelayAdj = 40;  // </v>
      </c>
    </row>
    <row r="43" spans="1:21">
      <c r="A43" s="14" t="s">
        <v>11</v>
      </c>
      <c r="B43" s="14" t="s">
        <v>11</v>
      </c>
      <c r="C43" t="s">
        <v>85</v>
      </c>
      <c r="I43">
        <f t="shared" ref="I43:I46" si="31">IF(ISBLANK(A43),0,IF(A43="-",I42,I42+1))</f>
        <v>2</v>
      </c>
      <c r="J43">
        <f t="shared" ref="J43:J46" si="32">IF(ISBLANK(B43),0,IF(B43="-",J42,J42+1))</f>
        <v>2</v>
      </c>
      <c r="K43">
        <f t="shared" ref="K43:K46" si="33">IF(ISBLANK(C43),0,IF(C43="-",K42,K42+1))</f>
        <v>3</v>
      </c>
      <c r="L43">
        <f t="shared" ref="L43:L46" si="34">IF(ISBLANK(D43),0,IF(D43="-",L42,L42+1))</f>
        <v>0</v>
      </c>
      <c r="M43">
        <f t="shared" ref="M43:M46" si="35">IF(ISBLANK(E43),0,IF(E43="-",M42,M42+1))</f>
        <v>0</v>
      </c>
      <c r="N43">
        <f t="shared" ref="N43:N46" si="36">IF(ISBLANK(F43),0,IF(F43="-",N42,N42+1))</f>
        <v>0</v>
      </c>
      <c r="O43" s="34">
        <f t="shared" ref="O43:O46" si="37">I43*I$2+J43*J$2+K43*K$2+L43*L$2+M43*M$2+N43*N$2</f>
        <v>22300</v>
      </c>
      <c r="P43" s="34">
        <v>41</v>
      </c>
      <c r="Q43" s="34" t="s">
        <v>226</v>
      </c>
      <c r="R43" s="34"/>
      <c r="S43" s="34" t="str">
        <f t="shared" si="23"/>
        <v xml:space="preserve">const word m_App_Lightning_Setup_Treshold = 22300;  // </v>
      </c>
      <c r="U43" s="34" t="str">
        <f t="shared" si="8"/>
        <v xml:space="preserve">const byte m_App_Lightning_Setup_Treshold = 41;  // </v>
      </c>
    </row>
    <row r="44" spans="1:21">
      <c r="A44" s="14" t="s">
        <v>11</v>
      </c>
      <c r="B44" s="14" t="s">
        <v>11</v>
      </c>
      <c r="C44" s="14" t="s">
        <v>11</v>
      </c>
      <c r="D44" t="s">
        <v>86</v>
      </c>
      <c r="I44">
        <f t="shared" si="31"/>
        <v>2</v>
      </c>
      <c r="J44">
        <f t="shared" si="32"/>
        <v>2</v>
      </c>
      <c r="K44">
        <f t="shared" si="33"/>
        <v>3</v>
      </c>
      <c r="L44">
        <f t="shared" si="34"/>
        <v>1</v>
      </c>
      <c r="M44">
        <f t="shared" si="35"/>
        <v>0</v>
      </c>
      <c r="N44">
        <f t="shared" si="36"/>
        <v>0</v>
      </c>
      <c r="O44" s="34">
        <f t="shared" si="37"/>
        <v>22310</v>
      </c>
      <c r="P44" s="34">
        <v>42</v>
      </c>
      <c r="Q44" s="34" t="s">
        <v>227</v>
      </c>
      <c r="R44" s="34"/>
      <c r="S44" s="34" t="str">
        <f t="shared" si="23"/>
        <v xml:space="preserve">const word m_App_Lightning_Setup_TresholdAdj = 22310;  // </v>
      </c>
      <c r="U44" s="34" t="str">
        <f t="shared" si="8"/>
        <v xml:space="preserve">const byte m_App_Lightning_Setup_TresholdAdj = 42;  // </v>
      </c>
    </row>
    <row r="45" spans="1:21">
      <c r="A45" s="14" t="s">
        <v>11</v>
      </c>
      <c r="B45" s="14" t="s">
        <v>11</v>
      </c>
      <c r="C45" t="s">
        <v>91</v>
      </c>
      <c r="I45">
        <f t="shared" si="31"/>
        <v>2</v>
      </c>
      <c r="J45">
        <f t="shared" si="32"/>
        <v>2</v>
      </c>
      <c r="K45">
        <f t="shared" si="33"/>
        <v>4</v>
      </c>
      <c r="L45">
        <f t="shared" si="34"/>
        <v>0</v>
      </c>
      <c r="M45">
        <f t="shared" si="35"/>
        <v>0</v>
      </c>
      <c r="N45">
        <f t="shared" si="36"/>
        <v>0</v>
      </c>
      <c r="O45" s="34">
        <f t="shared" si="37"/>
        <v>22400</v>
      </c>
      <c r="P45" s="34">
        <v>43</v>
      </c>
      <c r="Q45" s="34" t="s">
        <v>230</v>
      </c>
      <c r="R45" s="34"/>
      <c r="S45" s="34" t="str">
        <f t="shared" si="23"/>
        <v xml:space="preserve">const word m_App_Lightning_Setup_Back = 22400;  // </v>
      </c>
      <c r="U45" s="34" t="str">
        <f t="shared" si="8"/>
        <v xml:space="preserve">const byte m_App_Lightning_Setup_Back = 43;  // </v>
      </c>
    </row>
    <row r="46" spans="1:21">
      <c r="A46" s="14" t="s">
        <v>11</v>
      </c>
      <c r="B46" t="s">
        <v>91</v>
      </c>
      <c r="I46">
        <f t="shared" si="31"/>
        <v>2</v>
      </c>
      <c r="J46">
        <f t="shared" si="32"/>
        <v>3</v>
      </c>
      <c r="K46">
        <f t="shared" si="33"/>
        <v>0</v>
      </c>
      <c r="L46">
        <f t="shared" si="34"/>
        <v>0</v>
      </c>
      <c r="M46">
        <f t="shared" si="35"/>
        <v>0</v>
      </c>
      <c r="N46">
        <f t="shared" si="36"/>
        <v>0</v>
      </c>
      <c r="O46" s="34">
        <f t="shared" si="37"/>
        <v>23000</v>
      </c>
      <c r="P46" s="34">
        <v>44</v>
      </c>
      <c r="Q46" s="34" t="s">
        <v>231</v>
      </c>
      <c r="R46" s="34"/>
      <c r="S46" s="34" t="str">
        <f t="shared" si="23"/>
        <v xml:space="preserve">const word m_App_Lightning_Back = 23000;  // </v>
      </c>
      <c r="U46" s="34" t="str">
        <f t="shared" si="8"/>
        <v xml:space="preserve">const byte m_App_Lightning_Back = 44;  // </v>
      </c>
    </row>
    <row r="47" spans="1:21">
      <c r="P47" s="34"/>
      <c r="Q47" s="34"/>
      <c r="R47" s="34"/>
      <c r="S47" s="34"/>
      <c r="U47" s="34"/>
    </row>
    <row r="48" spans="1:21">
      <c r="P48" s="34"/>
      <c r="Q48" s="34"/>
      <c r="R48" s="34"/>
      <c r="S48" s="34"/>
      <c r="U48" s="34"/>
    </row>
    <row r="49" spans="16:21">
      <c r="P49" s="34"/>
      <c r="Q49" s="34"/>
      <c r="R49" s="34"/>
      <c r="S49" s="34"/>
      <c r="U49" s="34"/>
    </row>
    <row r="50" spans="16:21">
      <c r="P50" s="34"/>
      <c r="Q50" s="34"/>
      <c r="R50" s="34"/>
      <c r="S50" s="34"/>
      <c r="U50" s="34"/>
    </row>
    <row r="51" spans="16:21">
      <c r="P51" s="34"/>
      <c r="Q51" s="34"/>
      <c r="R51" s="34"/>
      <c r="S51" s="34"/>
      <c r="U51" s="34"/>
    </row>
    <row r="52" spans="16:21">
      <c r="P52" s="34"/>
      <c r="Q52" s="34"/>
      <c r="R52" s="34"/>
      <c r="S52" s="34"/>
      <c r="U52" s="34"/>
    </row>
    <row r="53" spans="16:21">
      <c r="P53" s="34"/>
      <c r="Q53" s="34"/>
      <c r="R53" s="34"/>
      <c r="S53" s="34"/>
      <c r="U53" s="34"/>
    </row>
    <row r="54" spans="16:21">
      <c r="P54" s="34"/>
      <c r="Q54" s="34"/>
      <c r="R54" s="34"/>
      <c r="S54" s="34"/>
      <c r="U54" s="34"/>
    </row>
    <row r="55" spans="16:21">
      <c r="P55" s="34"/>
      <c r="Q55" s="34"/>
      <c r="R55" s="34"/>
      <c r="S55" s="34"/>
    </row>
    <row r="56" spans="16:21">
      <c r="P56" s="34"/>
      <c r="Q56" s="34"/>
      <c r="R56" s="34"/>
      <c r="S56" s="34"/>
    </row>
    <row r="57" spans="16:21">
      <c r="P57" s="34"/>
      <c r="Q57" s="34"/>
      <c r="R57" s="34"/>
      <c r="S57" s="34"/>
    </row>
    <row r="58" spans="16:21">
      <c r="P58" s="34"/>
      <c r="Q58" s="34"/>
      <c r="R58" s="34"/>
      <c r="S58" s="34"/>
    </row>
    <row r="59" spans="16:21">
      <c r="P59" s="34"/>
      <c r="Q59" s="34"/>
      <c r="R59" s="34"/>
      <c r="S59" s="34"/>
    </row>
    <row r="60" spans="16:21">
      <c r="P60" s="34"/>
      <c r="Q60" s="34"/>
      <c r="R60" s="34"/>
      <c r="S60" s="34"/>
    </row>
    <row r="61" spans="16:21">
      <c r="P61" s="34"/>
      <c r="Q61" s="34"/>
      <c r="R61" s="34"/>
      <c r="S61" s="34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activeCell="I15" sqref="I15"/>
    </sheetView>
  </sheetViews>
  <sheetFormatPr baseColWidth="10" defaultRowHeight="15"/>
  <cols>
    <col min="1" max="1" width="11.42578125" customWidth="1"/>
    <col min="2" max="2" width="11.42578125" style="42" customWidth="1"/>
    <col min="3" max="3" width="17" bestFit="1" customWidth="1"/>
    <col min="4" max="4" width="19" bestFit="1" customWidth="1"/>
    <col min="5" max="5" width="13.42578125" bestFit="1" customWidth="1"/>
    <col min="6" max="6" width="5.7109375" style="42" bestFit="1" customWidth="1"/>
    <col min="10" max="10" width="12.5703125" bestFit="1" customWidth="1"/>
    <col min="11" max="11" width="12.7109375" bestFit="1" customWidth="1"/>
    <col min="12" max="12" width="11.7109375" customWidth="1"/>
  </cols>
  <sheetData>
    <row r="1" spans="1:8" ht="21">
      <c r="A1" s="21" t="s">
        <v>111</v>
      </c>
      <c r="B1" s="50"/>
      <c r="C1" s="21"/>
    </row>
    <row r="2" spans="1:8">
      <c r="A2" t="s">
        <v>109</v>
      </c>
      <c r="C2" s="43" t="s">
        <v>409</v>
      </c>
      <c r="D2" s="44">
        <v>512</v>
      </c>
      <c r="E2" s="45" t="s">
        <v>110</v>
      </c>
    </row>
    <row r="3" spans="1:8">
      <c r="C3" s="43" t="s">
        <v>408</v>
      </c>
      <c r="D3" s="46">
        <f>D2-SUM(F:F)</f>
        <v>465</v>
      </c>
      <c r="E3" s="45" t="s">
        <v>110</v>
      </c>
    </row>
    <row r="4" spans="1:8">
      <c r="D4" s="41"/>
    </row>
    <row r="5" spans="1:8" ht="30">
      <c r="A5" s="49" t="s">
        <v>411</v>
      </c>
      <c r="B5" s="51" t="s">
        <v>340</v>
      </c>
      <c r="C5" s="48" t="s">
        <v>337</v>
      </c>
      <c r="D5" s="48" t="s">
        <v>338</v>
      </c>
      <c r="E5" s="48" t="s">
        <v>41</v>
      </c>
      <c r="F5" s="49" t="s">
        <v>410</v>
      </c>
    </row>
    <row r="6" spans="1:8">
      <c r="A6" s="19" t="str">
        <f>DEC2HEX(B6,2)</f>
        <v>00</v>
      </c>
      <c r="B6" s="19">
        <v>0</v>
      </c>
      <c r="C6" s="45" t="s">
        <v>351</v>
      </c>
      <c r="D6" s="45"/>
      <c r="E6" s="45"/>
      <c r="F6" s="19">
        <v>1</v>
      </c>
    </row>
    <row r="7" spans="1:8">
      <c r="A7" s="19" t="str">
        <f t="shared" ref="A7:A30" si="0">DEC2HEX(B7,2)</f>
        <v>02</v>
      </c>
      <c r="B7" s="52">
        <v>2</v>
      </c>
      <c r="C7" s="13" t="s">
        <v>339</v>
      </c>
      <c r="D7" s="45" t="s">
        <v>343</v>
      </c>
      <c r="E7" s="45" t="s">
        <v>381</v>
      </c>
      <c r="F7" s="19">
        <v>4</v>
      </c>
      <c r="G7" s="10"/>
    </row>
    <row r="8" spans="1:8">
      <c r="A8" s="19" t="str">
        <f t="shared" si="0"/>
        <v>06</v>
      </c>
      <c r="B8" s="19">
        <f t="shared" ref="B8:B19" si="1">B7+F7</f>
        <v>6</v>
      </c>
      <c r="C8" s="45" t="s">
        <v>339</v>
      </c>
      <c r="D8" s="45" t="s">
        <v>344</v>
      </c>
      <c r="E8" s="45" t="s">
        <v>381</v>
      </c>
      <c r="F8" s="19">
        <v>4</v>
      </c>
      <c r="G8" s="10"/>
      <c r="H8" s="53"/>
    </row>
    <row r="9" spans="1:8">
      <c r="A9" s="19" t="str">
        <f t="shared" si="0"/>
        <v>0A</v>
      </c>
      <c r="B9" s="19">
        <f t="shared" si="1"/>
        <v>10</v>
      </c>
      <c r="C9" s="45" t="s">
        <v>339</v>
      </c>
      <c r="D9" s="45" t="s">
        <v>345</v>
      </c>
      <c r="E9" s="45" t="s">
        <v>42</v>
      </c>
      <c r="F9" s="19">
        <v>2</v>
      </c>
    </row>
    <row r="10" spans="1:8">
      <c r="A10" s="19" t="str">
        <f t="shared" si="0"/>
        <v>0C</v>
      </c>
      <c r="B10" s="52">
        <f t="shared" si="1"/>
        <v>12</v>
      </c>
      <c r="C10" s="13" t="s">
        <v>144</v>
      </c>
      <c r="D10" s="45" t="s">
        <v>346</v>
      </c>
      <c r="E10" s="45" t="s">
        <v>381</v>
      </c>
      <c r="F10" s="19">
        <v>4</v>
      </c>
      <c r="G10" s="10"/>
      <c r="H10" s="10"/>
    </row>
    <row r="11" spans="1:8">
      <c r="A11" s="19" t="str">
        <f t="shared" si="0"/>
        <v>10</v>
      </c>
      <c r="B11" s="19">
        <f t="shared" si="1"/>
        <v>16</v>
      </c>
      <c r="C11" s="45" t="s">
        <v>144</v>
      </c>
      <c r="D11" s="47" t="s">
        <v>347</v>
      </c>
      <c r="E11" s="45" t="s">
        <v>381</v>
      </c>
      <c r="F11" s="19">
        <v>4</v>
      </c>
    </row>
    <row r="12" spans="1:8">
      <c r="A12" s="19" t="str">
        <f t="shared" si="0"/>
        <v>14</v>
      </c>
      <c r="B12" s="19">
        <f t="shared" si="1"/>
        <v>20</v>
      </c>
      <c r="C12" s="45" t="s">
        <v>144</v>
      </c>
      <c r="D12" s="45" t="s">
        <v>348</v>
      </c>
      <c r="E12" s="45" t="s">
        <v>381</v>
      </c>
      <c r="F12" s="19">
        <v>4</v>
      </c>
    </row>
    <row r="13" spans="1:8">
      <c r="A13" s="19" t="str">
        <f t="shared" si="0"/>
        <v>18</v>
      </c>
      <c r="B13" s="19">
        <f t="shared" si="1"/>
        <v>24</v>
      </c>
      <c r="C13" s="45" t="s">
        <v>144</v>
      </c>
      <c r="D13" s="45" t="s">
        <v>349</v>
      </c>
      <c r="E13" s="45" t="s">
        <v>381</v>
      </c>
      <c r="F13" s="19">
        <v>4</v>
      </c>
    </row>
    <row r="14" spans="1:8">
      <c r="A14" s="19" t="str">
        <f t="shared" si="0"/>
        <v>1C</v>
      </c>
      <c r="B14" s="19">
        <f t="shared" si="1"/>
        <v>28</v>
      </c>
      <c r="C14" s="45" t="s">
        <v>144</v>
      </c>
      <c r="D14" s="45" t="s">
        <v>350</v>
      </c>
      <c r="E14" s="45" t="s">
        <v>42</v>
      </c>
      <c r="F14" s="19">
        <v>2</v>
      </c>
    </row>
    <row r="15" spans="1:8">
      <c r="A15" s="19" t="str">
        <f t="shared" si="0"/>
        <v>1E</v>
      </c>
      <c r="B15" s="52">
        <f t="shared" si="1"/>
        <v>30</v>
      </c>
      <c r="C15" s="13" t="s">
        <v>130</v>
      </c>
      <c r="D15" s="45" t="s">
        <v>352</v>
      </c>
      <c r="E15" s="45" t="s">
        <v>381</v>
      </c>
      <c r="F15" s="19">
        <v>4</v>
      </c>
    </row>
    <row r="16" spans="1:8">
      <c r="A16" s="19" t="str">
        <f t="shared" si="0"/>
        <v>22</v>
      </c>
      <c r="B16" s="19">
        <f t="shared" si="1"/>
        <v>34</v>
      </c>
      <c r="C16" s="45" t="s">
        <v>130</v>
      </c>
      <c r="D16" s="47" t="s">
        <v>353</v>
      </c>
      <c r="E16" s="45" t="s">
        <v>381</v>
      </c>
      <c r="F16" s="19">
        <v>4</v>
      </c>
    </row>
    <row r="17" spans="1:6">
      <c r="A17" s="19" t="str">
        <f t="shared" si="0"/>
        <v>26</v>
      </c>
      <c r="B17" s="19">
        <f t="shared" si="1"/>
        <v>38</v>
      </c>
      <c r="C17" s="45" t="s">
        <v>130</v>
      </c>
      <c r="D17" s="45" t="s">
        <v>354</v>
      </c>
      <c r="E17" s="45" t="s">
        <v>381</v>
      </c>
      <c r="F17" s="19">
        <v>4</v>
      </c>
    </row>
    <row r="18" spans="1:6">
      <c r="A18" s="19" t="str">
        <f t="shared" si="0"/>
        <v>2A</v>
      </c>
      <c r="B18" s="19">
        <f t="shared" si="1"/>
        <v>42</v>
      </c>
      <c r="C18" s="45" t="s">
        <v>130</v>
      </c>
      <c r="D18" s="45" t="s">
        <v>355</v>
      </c>
      <c r="E18" s="45" t="s">
        <v>381</v>
      </c>
      <c r="F18" s="19">
        <v>4</v>
      </c>
    </row>
    <row r="19" spans="1:6">
      <c r="A19" s="19" t="str">
        <f t="shared" si="0"/>
        <v>2E</v>
      </c>
      <c r="B19" s="19">
        <f t="shared" si="1"/>
        <v>46</v>
      </c>
      <c r="C19" s="45" t="s">
        <v>130</v>
      </c>
      <c r="D19" s="45" t="s">
        <v>356</v>
      </c>
      <c r="E19" s="45" t="s">
        <v>42</v>
      </c>
      <c r="F19" s="19">
        <v>2</v>
      </c>
    </row>
    <row r="20" spans="1:6">
      <c r="A20" s="19" t="str">
        <f t="shared" si="0"/>
        <v>00</v>
      </c>
      <c r="B20" s="19"/>
      <c r="C20" s="45"/>
      <c r="D20" s="45"/>
      <c r="E20" s="45"/>
      <c r="F20" s="19"/>
    </row>
    <row r="21" spans="1:6">
      <c r="A21" s="19" t="str">
        <f t="shared" si="0"/>
        <v>00</v>
      </c>
      <c r="B21" s="19"/>
      <c r="C21" s="45"/>
      <c r="D21" s="45"/>
      <c r="E21" s="45"/>
      <c r="F21" s="19"/>
    </row>
    <row r="22" spans="1:6">
      <c r="A22" s="19" t="str">
        <f t="shared" si="0"/>
        <v>00</v>
      </c>
      <c r="B22" s="19"/>
      <c r="C22" s="45"/>
      <c r="D22" s="45"/>
      <c r="E22" s="45"/>
      <c r="F22" s="19"/>
    </row>
    <row r="23" spans="1:6">
      <c r="A23" s="19" t="str">
        <f t="shared" si="0"/>
        <v>00</v>
      </c>
      <c r="B23" s="19"/>
      <c r="C23" s="45"/>
      <c r="D23" s="45"/>
      <c r="E23" s="45"/>
      <c r="F23" s="19"/>
    </row>
    <row r="24" spans="1:6">
      <c r="A24" s="19" t="str">
        <f t="shared" si="0"/>
        <v>00</v>
      </c>
      <c r="B24" s="19"/>
      <c r="C24" s="45"/>
      <c r="D24" s="45"/>
      <c r="E24" s="45"/>
      <c r="F24" s="19"/>
    </row>
    <row r="25" spans="1:6">
      <c r="A25" s="19" t="str">
        <f t="shared" si="0"/>
        <v>00</v>
      </c>
      <c r="B25" s="19"/>
      <c r="C25" s="45"/>
      <c r="D25" s="45"/>
      <c r="E25" s="45"/>
      <c r="F25" s="19"/>
    </row>
    <row r="26" spans="1:6">
      <c r="A26" s="19" t="str">
        <f t="shared" si="0"/>
        <v>00</v>
      </c>
      <c r="B26" s="19"/>
      <c r="C26" s="45"/>
      <c r="D26" s="45"/>
      <c r="E26" s="45"/>
      <c r="F26" s="19"/>
    </row>
    <row r="27" spans="1:6">
      <c r="A27" s="19" t="str">
        <f t="shared" si="0"/>
        <v>00</v>
      </c>
      <c r="B27" s="19"/>
      <c r="C27" s="45"/>
      <c r="D27" s="45"/>
      <c r="E27" s="45"/>
      <c r="F27" s="19"/>
    </row>
    <row r="28" spans="1:6">
      <c r="A28" s="19" t="str">
        <f t="shared" si="0"/>
        <v>00</v>
      </c>
      <c r="B28" s="19"/>
      <c r="C28" s="45"/>
      <c r="D28" s="45"/>
      <c r="E28" s="45"/>
      <c r="F28" s="19"/>
    </row>
    <row r="29" spans="1:6">
      <c r="A29" s="19" t="str">
        <f t="shared" si="0"/>
        <v>00</v>
      </c>
      <c r="B29" s="19"/>
      <c r="C29" s="45"/>
      <c r="D29" s="45"/>
      <c r="E29" s="45"/>
      <c r="F29" s="19"/>
    </row>
    <row r="30" spans="1:6">
      <c r="A30" s="19" t="str">
        <f t="shared" si="0"/>
        <v>00</v>
      </c>
      <c r="B30" s="19"/>
      <c r="C30" s="45"/>
      <c r="D30" s="45"/>
      <c r="E30" s="45"/>
      <c r="F30" s="19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163"/>
  <sheetViews>
    <sheetView tabSelected="1" topLeftCell="A43" zoomScaleNormal="100" workbookViewId="0">
      <selection activeCell="Q75" sqref="Q75"/>
    </sheetView>
  </sheetViews>
  <sheetFormatPr baseColWidth="10" defaultRowHeight="15" outlineLevelCol="1"/>
  <cols>
    <col min="2" max="2" width="4.42578125" style="25" customWidth="1"/>
    <col min="3" max="7" width="2.85546875" style="26" customWidth="1"/>
    <col min="8" max="8" width="4.28515625" style="26" customWidth="1"/>
    <col min="9" max="13" width="2.85546875" style="3" hidden="1" customWidth="1" outlineLevel="1"/>
    <col min="14" max="14" width="4.28515625" style="3" hidden="1" customWidth="1" outlineLevel="1"/>
    <col min="15" max="15" width="11.42578125" style="3" hidden="1" customWidth="1" outlineLevel="1"/>
    <col min="16" max="16" width="4.28515625" style="3" hidden="1" customWidth="1" outlineLevel="1"/>
    <col min="17" max="17" width="112.42578125" customWidth="1" collapsed="1"/>
  </cols>
  <sheetData>
    <row r="1" spans="1:17" ht="15.75">
      <c r="A1" s="6" t="s">
        <v>22</v>
      </c>
      <c r="C1" s="54" t="s">
        <v>23</v>
      </c>
      <c r="D1" s="54"/>
      <c r="E1" s="54"/>
      <c r="F1" s="54"/>
      <c r="G1" s="54"/>
      <c r="I1" s="55" t="s">
        <v>24</v>
      </c>
      <c r="J1" s="55"/>
      <c r="K1" s="55"/>
      <c r="L1" s="55"/>
      <c r="M1" s="55"/>
      <c r="O1" s="7" t="s">
        <v>25</v>
      </c>
      <c r="Q1" s="8" t="s">
        <v>26</v>
      </c>
    </row>
    <row r="3" spans="1:17" ht="15.75" customHeight="1">
      <c r="A3" s="56" t="s">
        <v>36</v>
      </c>
      <c r="C3" s="4"/>
      <c r="D3" s="4" t="s">
        <v>18</v>
      </c>
      <c r="E3" s="4" t="s">
        <v>18</v>
      </c>
      <c r="F3" s="4" t="s">
        <v>18</v>
      </c>
      <c r="G3" s="4" t="s">
        <v>18</v>
      </c>
      <c r="I3" s="24">
        <f>IF(ISBLANK(C3),0,1)</f>
        <v>0</v>
      </c>
      <c r="J3" s="5">
        <f t="shared" ref="J3:J10" si="0">IF(ISBLANK(D3),0,1)</f>
        <v>1</v>
      </c>
      <c r="K3" s="5">
        <f t="shared" ref="K3:K10" si="1">IF(ISBLANK(E3),0,1)</f>
        <v>1</v>
      </c>
      <c r="L3" s="5">
        <f t="shared" ref="L3:L10" si="2">IF(ISBLANK(F3),0,1)</f>
        <v>1</v>
      </c>
      <c r="M3" s="5">
        <f t="shared" ref="M3:M10" si="3">IF(ISBLANK(G3),0,1)</f>
        <v>1</v>
      </c>
      <c r="O3" s="5" t="str">
        <f>CONCATENATE("0b",I3,J3,K3,L3,M3)</f>
        <v>0b01111</v>
      </c>
      <c r="Q3" s="9" t="str">
        <f>CONCATENATE("byte ",A3,"[8] = {",O3,", ",O4,", ",O5,", ",O6,", ",O7,", ",O8,", ",O9,", ",O10,"};")</f>
        <v>byte cc_Flash[8] = {0b01111, 0b00011, 0b00101, 0b01001, 0b00100, 0b00010, 0b00100, 0b01000};</v>
      </c>
    </row>
    <row r="4" spans="1:17" ht="15.75">
      <c r="A4" s="56"/>
      <c r="C4" s="4"/>
      <c r="D4" s="4"/>
      <c r="E4" s="4"/>
      <c r="F4" s="4" t="s">
        <v>18</v>
      </c>
      <c r="G4" s="4" t="s">
        <v>18</v>
      </c>
      <c r="I4" s="24">
        <f t="shared" ref="I4:I10" si="4">IF(ISBLANK(C4),0,1)</f>
        <v>0</v>
      </c>
      <c r="J4" s="5">
        <f t="shared" si="0"/>
        <v>0</v>
      </c>
      <c r="K4" s="5">
        <f t="shared" si="1"/>
        <v>0</v>
      </c>
      <c r="L4" s="5">
        <f t="shared" si="2"/>
        <v>1</v>
      </c>
      <c r="M4" s="5">
        <f t="shared" si="3"/>
        <v>1</v>
      </c>
      <c r="O4" s="5" t="str">
        <f t="shared" ref="O4:O10" si="5">CONCATENATE("0b",I4,J4,K4,L4,M4)</f>
        <v>0b00011</v>
      </c>
    </row>
    <row r="5" spans="1:17" ht="15.75">
      <c r="A5" s="56"/>
      <c r="C5" s="4"/>
      <c r="D5" s="4"/>
      <c r="E5" s="4" t="s">
        <v>18</v>
      </c>
      <c r="F5" s="4"/>
      <c r="G5" s="4" t="s">
        <v>18</v>
      </c>
      <c r="I5" s="24">
        <f t="shared" si="4"/>
        <v>0</v>
      </c>
      <c r="J5" s="5">
        <f t="shared" si="0"/>
        <v>0</v>
      </c>
      <c r="K5" s="5">
        <f t="shared" si="1"/>
        <v>1</v>
      </c>
      <c r="L5" s="5">
        <f t="shared" si="2"/>
        <v>0</v>
      </c>
      <c r="M5" s="5">
        <f t="shared" si="3"/>
        <v>1</v>
      </c>
      <c r="O5" s="5" t="str">
        <f t="shared" si="5"/>
        <v>0b00101</v>
      </c>
    </row>
    <row r="6" spans="1:17" ht="15.75">
      <c r="A6" s="56"/>
      <c r="C6" s="4"/>
      <c r="D6" s="4" t="s">
        <v>18</v>
      </c>
      <c r="E6" s="4"/>
      <c r="F6" s="4"/>
      <c r="G6" s="4" t="s">
        <v>18</v>
      </c>
      <c r="I6" s="24">
        <f t="shared" si="4"/>
        <v>0</v>
      </c>
      <c r="J6" s="5">
        <f t="shared" si="0"/>
        <v>1</v>
      </c>
      <c r="K6" s="5">
        <f t="shared" si="1"/>
        <v>0</v>
      </c>
      <c r="L6" s="5">
        <f t="shared" si="2"/>
        <v>0</v>
      </c>
      <c r="M6" s="5">
        <f t="shared" si="3"/>
        <v>1</v>
      </c>
      <c r="O6" s="5" t="str">
        <f t="shared" si="5"/>
        <v>0b01001</v>
      </c>
    </row>
    <row r="7" spans="1:17" ht="15.75">
      <c r="A7" s="56"/>
      <c r="C7" s="4"/>
      <c r="D7" s="4"/>
      <c r="E7" s="4" t="s">
        <v>18</v>
      </c>
      <c r="F7" s="4"/>
      <c r="G7" s="4"/>
      <c r="I7" s="24">
        <f t="shared" si="4"/>
        <v>0</v>
      </c>
      <c r="J7" s="5">
        <f t="shared" si="0"/>
        <v>0</v>
      </c>
      <c r="K7" s="5">
        <f t="shared" si="1"/>
        <v>1</v>
      </c>
      <c r="L7" s="5">
        <f t="shared" si="2"/>
        <v>0</v>
      </c>
      <c r="M7" s="5">
        <f t="shared" si="3"/>
        <v>0</v>
      </c>
      <c r="O7" s="5" t="str">
        <f t="shared" si="5"/>
        <v>0b00100</v>
      </c>
    </row>
    <row r="8" spans="1:17" ht="15.75">
      <c r="A8" s="56"/>
      <c r="C8" s="4"/>
      <c r="D8" s="4"/>
      <c r="E8" s="4"/>
      <c r="F8" s="4" t="s">
        <v>18</v>
      </c>
      <c r="G8" s="4"/>
      <c r="I8" s="24">
        <f t="shared" si="4"/>
        <v>0</v>
      </c>
      <c r="J8" s="5">
        <f t="shared" si="0"/>
        <v>0</v>
      </c>
      <c r="K8" s="5">
        <f t="shared" si="1"/>
        <v>0</v>
      </c>
      <c r="L8" s="5">
        <f t="shared" si="2"/>
        <v>1</v>
      </c>
      <c r="M8" s="5">
        <f t="shared" si="3"/>
        <v>0</v>
      </c>
      <c r="O8" s="5" t="str">
        <f t="shared" si="5"/>
        <v>0b00010</v>
      </c>
    </row>
    <row r="9" spans="1:17" ht="15.75">
      <c r="A9" s="56"/>
      <c r="C9" s="4"/>
      <c r="D9" s="4"/>
      <c r="E9" s="4" t="s">
        <v>18</v>
      </c>
      <c r="F9" s="4"/>
      <c r="G9" s="4"/>
      <c r="I9" s="24">
        <f t="shared" si="4"/>
        <v>0</v>
      </c>
      <c r="J9" s="5">
        <f t="shared" si="0"/>
        <v>0</v>
      </c>
      <c r="K9" s="5">
        <f t="shared" si="1"/>
        <v>1</v>
      </c>
      <c r="L9" s="5">
        <f t="shared" si="2"/>
        <v>0</v>
      </c>
      <c r="M9" s="5">
        <f t="shared" si="3"/>
        <v>0</v>
      </c>
      <c r="O9" s="5" t="str">
        <f t="shared" si="5"/>
        <v>0b00100</v>
      </c>
    </row>
    <row r="10" spans="1:17" ht="15.75">
      <c r="A10" s="56"/>
      <c r="C10" s="4"/>
      <c r="D10" s="4" t="s">
        <v>18</v>
      </c>
      <c r="E10" s="4"/>
      <c r="F10" s="4"/>
      <c r="G10" s="4"/>
      <c r="I10" s="24">
        <f t="shared" si="4"/>
        <v>0</v>
      </c>
      <c r="J10" s="5">
        <f t="shared" si="0"/>
        <v>1</v>
      </c>
      <c r="K10" s="5">
        <f t="shared" si="1"/>
        <v>0</v>
      </c>
      <c r="L10" s="5">
        <f t="shared" si="2"/>
        <v>0</v>
      </c>
      <c r="M10" s="5">
        <f t="shared" si="3"/>
        <v>0</v>
      </c>
      <c r="O10" s="5" t="str">
        <f t="shared" si="5"/>
        <v>0b01000</v>
      </c>
    </row>
    <row r="12" spans="1:17" ht="15.75" customHeight="1">
      <c r="A12" s="56" t="s">
        <v>37</v>
      </c>
      <c r="C12" s="4" t="s">
        <v>18</v>
      </c>
      <c r="D12" s="4" t="s">
        <v>18</v>
      </c>
      <c r="E12" s="4" t="s">
        <v>18</v>
      </c>
      <c r="F12" s="4" t="s">
        <v>18</v>
      </c>
      <c r="G12" s="4" t="s">
        <v>18</v>
      </c>
      <c r="I12" s="24">
        <f>IF(ISBLANK(C12),0,1)</f>
        <v>1</v>
      </c>
      <c r="J12" s="5">
        <f t="shared" ref="J12:J19" si="6">IF(ISBLANK(D12),0,1)</f>
        <v>1</v>
      </c>
      <c r="K12" s="5">
        <f t="shared" ref="K12:K19" si="7">IF(ISBLANK(E12),0,1)</f>
        <v>1</v>
      </c>
      <c r="L12" s="5">
        <f t="shared" ref="L12:L19" si="8">IF(ISBLANK(F12),0,1)</f>
        <v>1</v>
      </c>
      <c r="M12" s="5">
        <f t="shared" ref="M12:M19" si="9">IF(ISBLANK(G12),0,1)</f>
        <v>1</v>
      </c>
      <c r="O12" s="5" t="str">
        <f>CONCATENATE("0b",I12,J12,K12,L12,M12)</f>
        <v>0b11111</v>
      </c>
      <c r="Q12" s="9" t="str">
        <f>CONCATENATE("byte ",A12,"[8] = {",O12,", ",O13,", ",O14,", ",O15,", ",O16,", ",O17,", ",O18,", ",O19,"};")</f>
        <v>byte cc_Lightning[8] = {0b11111, 0b01111, 0b01110, 0b11100, 0b01100, 0b00110, 0b00100, 0b01000};</v>
      </c>
    </row>
    <row r="13" spans="1:17" ht="15.75">
      <c r="A13" s="56"/>
      <c r="C13" s="4"/>
      <c r="D13" s="4" t="s">
        <v>18</v>
      </c>
      <c r="E13" s="4" t="s">
        <v>18</v>
      </c>
      <c r="F13" s="4" t="s">
        <v>18</v>
      </c>
      <c r="G13" s="4" t="s">
        <v>18</v>
      </c>
      <c r="I13" s="24">
        <f t="shared" ref="I13:I19" si="10">IF(ISBLANK(C13),0,1)</f>
        <v>0</v>
      </c>
      <c r="J13" s="5">
        <f t="shared" si="6"/>
        <v>1</v>
      </c>
      <c r="K13" s="5">
        <f t="shared" si="7"/>
        <v>1</v>
      </c>
      <c r="L13" s="5">
        <f t="shared" si="8"/>
        <v>1</v>
      </c>
      <c r="M13" s="5">
        <f t="shared" si="9"/>
        <v>1</v>
      </c>
      <c r="O13" s="5" t="str">
        <f t="shared" ref="O13:O19" si="11">CONCATENATE("0b",I13,J13,K13,L13,M13)</f>
        <v>0b01111</v>
      </c>
    </row>
    <row r="14" spans="1:17" ht="15.75">
      <c r="A14" s="56"/>
      <c r="C14" s="4"/>
      <c r="D14" s="4" t="s">
        <v>18</v>
      </c>
      <c r="E14" s="4" t="s">
        <v>18</v>
      </c>
      <c r="F14" s="4" t="s">
        <v>18</v>
      </c>
      <c r="G14" s="4"/>
      <c r="I14" s="24">
        <f t="shared" si="10"/>
        <v>0</v>
      </c>
      <c r="J14" s="5">
        <f t="shared" si="6"/>
        <v>1</v>
      </c>
      <c r="K14" s="5">
        <f t="shared" si="7"/>
        <v>1</v>
      </c>
      <c r="L14" s="5">
        <f t="shared" si="8"/>
        <v>1</v>
      </c>
      <c r="M14" s="5">
        <f t="shared" si="9"/>
        <v>0</v>
      </c>
      <c r="O14" s="5" t="str">
        <f t="shared" si="11"/>
        <v>0b01110</v>
      </c>
    </row>
    <row r="15" spans="1:17" ht="15.75">
      <c r="A15" s="56"/>
      <c r="C15" s="4" t="s">
        <v>18</v>
      </c>
      <c r="D15" s="4" t="s">
        <v>18</v>
      </c>
      <c r="E15" s="4" t="s">
        <v>18</v>
      </c>
      <c r="F15" s="4"/>
      <c r="G15" s="4"/>
      <c r="I15" s="24">
        <f t="shared" si="10"/>
        <v>1</v>
      </c>
      <c r="J15" s="5">
        <f t="shared" si="6"/>
        <v>1</v>
      </c>
      <c r="K15" s="5">
        <f t="shared" si="7"/>
        <v>1</v>
      </c>
      <c r="L15" s="5">
        <f t="shared" si="8"/>
        <v>0</v>
      </c>
      <c r="M15" s="5">
        <f t="shared" si="9"/>
        <v>0</v>
      </c>
      <c r="O15" s="5" t="str">
        <f t="shared" si="11"/>
        <v>0b11100</v>
      </c>
    </row>
    <row r="16" spans="1:17" ht="15.75">
      <c r="A16" s="56"/>
      <c r="C16" s="4"/>
      <c r="D16" s="4" t="s">
        <v>18</v>
      </c>
      <c r="E16" s="4" t="s">
        <v>18</v>
      </c>
      <c r="F16" s="4"/>
      <c r="G16" s="4"/>
      <c r="I16" s="24">
        <f t="shared" si="10"/>
        <v>0</v>
      </c>
      <c r="J16" s="5">
        <f t="shared" si="6"/>
        <v>1</v>
      </c>
      <c r="K16" s="5">
        <f t="shared" si="7"/>
        <v>1</v>
      </c>
      <c r="L16" s="5">
        <f t="shared" si="8"/>
        <v>0</v>
      </c>
      <c r="M16" s="5">
        <f t="shared" si="9"/>
        <v>0</v>
      </c>
      <c r="O16" s="5" t="str">
        <f t="shared" si="11"/>
        <v>0b01100</v>
      </c>
    </row>
    <row r="17" spans="1:17" ht="15.75">
      <c r="A17" s="56"/>
      <c r="C17" s="4"/>
      <c r="D17" s="4"/>
      <c r="E17" s="4" t="s">
        <v>18</v>
      </c>
      <c r="F17" s="4" t="s">
        <v>18</v>
      </c>
      <c r="G17" s="4"/>
      <c r="I17" s="24">
        <f t="shared" si="10"/>
        <v>0</v>
      </c>
      <c r="J17" s="5">
        <f t="shared" si="6"/>
        <v>0</v>
      </c>
      <c r="K17" s="5">
        <f t="shared" si="7"/>
        <v>1</v>
      </c>
      <c r="L17" s="5">
        <f t="shared" si="8"/>
        <v>1</v>
      </c>
      <c r="M17" s="5">
        <f t="shared" si="9"/>
        <v>0</v>
      </c>
      <c r="O17" s="5" t="str">
        <f t="shared" si="11"/>
        <v>0b00110</v>
      </c>
    </row>
    <row r="18" spans="1:17" ht="15.75">
      <c r="A18" s="56"/>
      <c r="C18" s="4"/>
      <c r="D18" s="4"/>
      <c r="E18" s="4" t="s">
        <v>18</v>
      </c>
      <c r="F18" s="4"/>
      <c r="G18" s="4"/>
      <c r="I18" s="24">
        <f t="shared" si="10"/>
        <v>0</v>
      </c>
      <c r="J18" s="5">
        <f t="shared" si="6"/>
        <v>0</v>
      </c>
      <c r="K18" s="5">
        <f t="shared" si="7"/>
        <v>1</v>
      </c>
      <c r="L18" s="5">
        <f t="shared" si="8"/>
        <v>0</v>
      </c>
      <c r="M18" s="5">
        <f t="shared" si="9"/>
        <v>0</v>
      </c>
      <c r="O18" s="5" t="str">
        <f t="shared" si="11"/>
        <v>0b00100</v>
      </c>
    </row>
    <row r="19" spans="1:17" ht="15.75">
      <c r="A19" s="56"/>
      <c r="C19" s="4"/>
      <c r="D19" s="4" t="s">
        <v>18</v>
      </c>
      <c r="E19" s="4"/>
      <c r="F19" s="4"/>
      <c r="G19" s="4"/>
      <c r="I19" s="24">
        <f t="shared" si="10"/>
        <v>0</v>
      </c>
      <c r="J19" s="5">
        <f t="shared" si="6"/>
        <v>1</v>
      </c>
      <c r="K19" s="5">
        <f t="shared" si="7"/>
        <v>0</v>
      </c>
      <c r="L19" s="5">
        <f t="shared" si="8"/>
        <v>0</v>
      </c>
      <c r="M19" s="5">
        <f t="shared" si="9"/>
        <v>0</v>
      </c>
      <c r="O19" s="5" t="str">
        <f t="shared" si="11"/>
        <v>0b01000</v>
      </c>
    </row>
    <row r="21" spans="1:17" ht="15.75" customHeight="1">
      <c r="A21" s="56" t="s">
        <v>112</v>
      </c>
      <c r="C21" s="4"/>
      <c r="D21" s="4"/>
      <c r="E21" s="4"/>
      <c r="F21" s="4"/>
      <c r="G21" s="4"/>
      <c r="I21" s="24">
        <f>IF(ISBLANK(C21),0,1)</f>
        <v>0</v>
      </c>
      <c r="J21" s="5">
        <f t="shared" ref="J21:J28" si="12">IF(ISBLANK(D21),0,1)</f>
        <v>0</v>
      </c>
      <c r="K21" s="5">
        <f t="shared" ref="K21:K28" si="13">IF(ISBLANK(E21),0,1)</f>
        <v>0</v>
      </c>
      <c r="L21" s="5">
        <f t="shared" ref="L21:L28" si="14">IF(ISBLANK(F21),0,1)</f>
        <v>0</v>
      </c>
      <c r="M21" s="5">
        <f t="shared" ref="M21:M28" si="15">IF(ISBLANK(G21),0,1)</f>
        <v>0</v>
      </c>
      <c r="O21" s="5" t="str">
        <f>CONCATENATE("0b",I21,J21,K21,L21,M21)</f>
        <v>0b00000</v>
      </c>
      <c r="Q21" s="9" t="str">
        <f>CONCATENATE("byte ",A21,"[8] = {",O21,", ",O22,", ",O23,", ",O24,", ",O25,", ",O26,", ",O27,", ",O28,"};")</f>
        <v>byte cc_Alpha[8] = {0b00000, 0b00000, 0b01001, 0b10101, 0b10010, 0b10010, 0b01101, 0b00000};</v>
      </c>
    </row>
    <row r="22" spans="1:17" ht="15.75">
      <c r="A22" s="56"/>
      <c r="C22" s="4"/>
      <c r="D22" s="4"/>
      <c r="E22" s="4"/>
      <c r="F22" s="4"/>
      <c r="G22" s="4"/>
      <c r="I22" s="24">
        <f t="shared" ref="I22:I28" si="16">IF(ISBLANK(C22),0,1)</f>
        <v>0</v>
      </c>
      <c r="J22" s="5">
        <f t="shared" si="12"/>
        <v>0</v>
      </c>
      <c r="K22" s="5">
        <f t="shared" si="13"/>
        <v>0</v>
      </c>
      <c r="L22" s="5">
        <f t="shared" si="14"/>
        <v>0</v>
      </c>
      <c r="M22" s="5">
        <f t="shared" si="15"/>
        <v>0</v>
      </c>
      <c r="O22" s="5" t="str">
        <f t="shared" ref="O22:O28" si="17">CONCATENATE("0b",I22,J22,K22,L22,M22)</f>
        <v>0b00000</v>
      </c>
    </row>
    <row r="23" spans="1:17" ht="15.75">
      <c r="A23" s="56"/>
      <c r="C23" s="4"/>
      <c r="D23" s="4" t="s">
        <v>18</v>
      </c>
      <c r="E23" s="4"/>
      <c r="F23" s="4"/>
      <c r="G23" s="4" t="s">
        <v>18</v>
      </c>
      <c r="I23" s="24">
        <f t="shared" si="16"/>
        <v>0</v>
      </c>
      <c r="J23" s="5">
        <f t="shared" si="12"/>
        <v>1</v>
      </c>
      <c r="K23" s="5">
        <f t="shared" si="13"/>
        <v>0</v>
      </c>
      <c r="L23" s="5">
        <f t="shared" si="14"/>
        <v>0</v>
      </c>
      <c r="M23" s="5">
        <f t="shared" si="15"/>
        <v>1</v>
      </c>
      <c r="O23" s="5" t="str">
        <f t="shared" si="17"/>
        <v>0b01001</v>
      </c>
    </row>
    <row r="24" spans="1:17" ht="15.75">
      <c r="A24" s="56"/>
      <c r="C24" s="4" t="s">
        <v>18</v>
      </c>
      <c r="D24" s="4"/>
      <c r="E24" s="4" t="s">
        <v>18</v>
      </c>
      <c r="F24" s="4"/>
      <c r="G24" s="4" t="s">
        <v>18</v>
      </c>
      <c r="I24" s="24">
        <f t="shared" si="16"/>
        <v>1</v>
      </c>
      <c r="J24" s="5">
        <f t="shared" si="12"/>
        <v>0</v>
      </c>
      <c r="K24" s="5">
        <f t="shared" si="13"/>
        <v>1</v>
      </c>
      <c r="L24" s="5">
        <f t="shared" si="14"/>
        <v>0</v>
      </c>
      <c r="M24" s="5">
        <f t="shared" si="15"/>
        <v>1</v>
      </c>
      <c r="O24" s="5" t="str">
        <f t="shared" si="17"/>
        <v>0b10101</v>
      </c>
    </row>
    <row r="25" spans="1:17" ht="15.75">
      <c r="A25" s="56"/>
      <c r="C25" s="4" t="s">
        <v>18</v>
      </c>
      <c r="D25" s="4"/>
      <c r="E25" s="4"/>
      <c r="F25" s="4" t="s">
        <v>18</v>
      </c>
      <c r="G25" s="4"/>
      <c r="I25" s="24">
        <f t="shared" si="16"/>
        <v>1</v>
      </c>
      <c r="J25" s="5">
        <f t="shared" si="12"/>
        <v>0</v>
      </c>
      <c r="K25" s="5">
        <f t="shared" si="13"/>
        <v>0</v>
      </c>
      <c r="L25" s="5">
        <f t="shared" si="14"/>
        <v>1</v>
      </c>
      <c r="M25" s="5">
        <f t="shared" si="15"/>
        <v>0</v>
      </c>
      <c r="O25" s="5" t="str">
        <f t="shared" si="17"/>
        <v>0b10010</v>
      </c>
    </row>
    <row r="26" spans="1:17" ht="15.75">
      <c r="A26" s="56"/>
      <c r="C26" s="4" t="s">
        <v>18</v>
      </c>
      <c r="D26" s="4"/>
      <c r="E26" s="4"/>
      <c r="F26" s="4" t="s">
        <v>18</v>
      </c>
      <c r="G26" s="4"/>
      <c r="I26" s="24">
        <f t="shared" si="16"/>
        <v>1</v>
      </c>
      <c r="J26" s="5">
        <f t="shared" si="12"/>
        <v>0</v>
      </c>
      <c r="K26" s="5">
        <f t="shared" si="13"/>
        <v>0</v>
      </c>
      <c r="L26" s="5">
        <f t="shared" si="14"/>
        <v>1</v>
      </c>
      <c r="M26" s="5">
        <f t="shared" si="15"/>
        <v>0</v>
      </c>
      <c r="O26" s="5" t="str">
        <f t="shared" si="17"/>
        <v>0b10010</v>
      </c>
    </row>
    <row r="27" spans="1:17" ht="15.75">
      <c r="A27" s="56"/>
      <c r="C27" s="4"/>
      <c r="D27" s="4" t="s">
        <v>18</v>
      </c>
      <c r="E27" s="4" t="s">
        <v>18</v>
      </c>
      <c r="F27" s="4"/>
      <c r="G27" s="4" t="s">
        <v>18</v>
      </c>
      <c r="I27" s="24">
        <f t="shared" si="16"/>
        <v>0</v>
      </c>
      <c r="J27" s="5">
        <f t="shared" si="12"/>
        <v>1</v>
      </c>
      <c r="K27" s="5">
        <f t="shared" si="13"/>
        <v>1</v>
      </c>
      <c r="L27" s="5">
        <f t="shared" si="14"/>
        <v>0</v>
      </c>
      <c r="M27" s="5">
        <f t="shared" si="15"/>
        <v>1</v>
      </c>
      <c r="O27" s="5" t="str">
        <f t="shared" si="17"/>
        <v>0b01101</v>
      </c>
    </row>
    <row r="28" spans="1:17" ht="15.75">
      <c r="A28" s="56"/>
      <c r="C28" s="4"/>
      <c r="D28" s="4"/>
      <c r="E28" s="4"/>
      <c r="F28" s="4"/>
      <c r="G28" s="4"/>
      <c r="I28" s="24">
        <f t="shared" si="16"/>
        <v>0</v>
      </c>
      <c r="J28" s="5">
        <f t="shared" si="12"/>
        <v>0</v>
      </c>
      <c r="K28" s="5">
        <f t="shared" si="13"/>
        <v>0</v>
      </c>
      <c r="L28" s="5">
        <f t="shared" si="14"/>
        <v>0</v>
      </c>
      <c r="M28" s="5">
        <f t="shared" si="15"/>
        <v>0</v>
      </c>
      <c r="O28" s="5" t="str">
        <f t="shared" si="17"/>
        <v>0b00000</v>
      </c>
    </row>
    <row r="30" spans="1:17" ht="15.75" customHeight="1">
      <c r="A30" s="56" t="s">
        <v>19</v>
      </c>
      <c r="C30" s="4"/>
      <c r="D30" s="4" t="s">
        <v>18</v>
      </c>
      <c r="E30" s="4"/>
      <c r="F30" s="4"/>
      <c r="G30" s="4"/>
      <c r="I30" s="24">
        <f>IF(ISBLANK(C30),0,1)</f>
        <v>0</v>
      </c>
      <c r="J30" s="5">
        <f t="shared" ref="J30:M30" si="18">IF(ISBLANK(D30),0,1)</f>
        <v>1</v>
      </c>
      <c r="K30" s="5">
        <f t="shared" si="18"/>
        <v>0</v>
      </c>
      <c r="L30" s="5">
        <f t="shared" si="18"/>
        <v>0</v>
      </c>
      <c r="M30" s="5">
        <f t="shared" si="18"/>
        <v>0</v>
      </c>
      <c r="O30" s="5" t="str">
        <f>CONCATENATE("0b",I30,J30,K30,L30,M30)</f>
        <v>0b01000</v>
      </c>
      <c r="Q30" s="9" t="str">
        <f>CONCATENATE("byte ",A30,"[8] = {",O30,", ",O31,", ",O32,", ",O33,", ",O34,", ",O35,", ",O36,", ",O37,"};")</f>
        <v>byte cc_tempC[8] = {0b01000, 0b10100, 0b01000, 0b00011, 0b00100, 0b00100, 0b00100, 0b00011};</v>
      </c>
    </row>
    <row r="31" spans="1:17" ht="15.75">
      <c r="A31" s="56"/>
      <c r="C31" s="4" t="s">
        <v>18</v>
      </c>
      <c r="D31" s="4"/>
      <c r="E31" s="4" t="s">
        <v>18</v>
      </c>
      <c r="F31" s="4"/>
      <c r="G31" s="4"/>
      <c r="I31" s="24">
        <f t="shared" ref="I31:I37" si="19">IF(ISBLANK(C31),0,1)</f>
        <v>1</v>
      </c>
      <c r="J31" s="5">
        <f t="shared" ref="J31:J37" si="20">IF(ISBLANK(D31),0,1)</f>
        <v>0</v>
      </c>
      <c r="K31" s="5">
        <f t="shared" ref="K31:K37" si="21">IF(ISBLANK(E31),0,1)</f>
        <v>1</v>
      </c>
      <c r="L31" s="5">
        <f t="shared" ref="L31:L37" si="22">IF(ISBLANK(F31),0,1)</f>
        <v>0</v>
      </c>
      <c r="M31" s="5">
        <f t="shared" ref="M31:M37" si="23">IF(ISBLANK(G31),0,1)</f>
        <v>0</v>
      </c>
      <c r="O31" s="5" t="str">
        <f t="shared" ref="O31:O37" si="24">CONCATENATE("0b",I31,J31,K31,L31,M31)</f>
        <v>0b10100</v>
      </c>
    </row>
    <row r="32" spans="1:17" ht="15.75">
      <c r="A32" s="56"/>
      <c r="C32" s="4"/>
      <c r="D32" s="4" t="s">
        <v>18</v>
      </c>
      <c r="E32" s="4"/>
      <c r="F32" s="4"/>
      <c r="G32" s="4"/>
      <c r="I32" s="24">
        <f t="shared" si="19"/>
        <v>0</v>
      </c>
      <c r="J32" s="5">
        <f t="shared" si="20"/>
        <v>1</v>
      </c>
      <c r="K32" s="5">
        <f t="shared" si="21"/>
        <v>0</v>
      </c>
      <c r="L32" s="5">
        <f t="shared" si="22"/>
        <v>0</v>
      </c>
      <c r="M32" s="5">
        <f t="shared" si="23"/>
        <v>0</v>
      </c>
      <c r="O32" s="5" t="str">
        <f t="shared" si="24"/>
        <v>0b01000</v>
      </c>
    </row>
    <row r="33" spans="1:17" ht="15.75">
      <c r="A33" s="56"/>
      <c r="C33" s="4"/>
      <c r="D33" s="4"/>
      <c r="E33" s="4"/>
      <c r="F33" s="4" t="s">
        <v>18</v>
      </c>
      <c r="G33" s="4" t="s">
        <v>18</v>
      </c>
      <c r="I33" s="24">
        <f t="shared" si="19"/>
        <v>0</v>
      </c>
      <c r="J33" s="5">
        <f t="shared" si="20"/>
        <v>0</v>
      </c>
      <c r="K33" s="5">
        <f t="shared" si="21"/>
        <v>0</v>
      </c>
      <c r="L33" s="5">
        <f t="shared" si="22"/>
        <v>1</v>
      </c>
      <c r="M33" s="5">
        <f t="shared" si="23"/>
        <v>1</v>
      </c>
      <c r="O33" s="5" t="str">
        <f t="shared" si="24"/>
        <v>0b00011</v>
      </c>
    </row>
    <row r="34" spans="1:17" ht="15.75">
      <c r="A34" s="56"/>
      <c r="C34" s="4"/>
      <c r="D34" s="4"/>
      <c r="E34" s="4" t="s">
        <v>18</v>
      </c>
      <c r="F34" s="4"/>
      <c r="G34" s="4"/>
      <c r="I34" s="24">
        <f t="shared" si="19"/>
        <v>0</v>
      </c>
      <c r="J34" s="5">
        <f t="shared" si="20"/>
        <v>0</v>
      </c>
      <c r="K34" s="5">
        <f t="shared" si="21"/>
        <v>1</v>
      </c>
      <c r="L34" s="5">
        <f t="shared" si="22"/>
        <v>0</v>
      </c>
      <c r="M34" s="5">
        <f t="shared" si="23"/>
        <v>0</v>
      </c>
      <c r="O34" s="5" t="str">
        <f t="shared" si="24"/>
        <v>0b00100</v>
      </c>
    </row>
    <row r="35" spans="1:17" ht="15.75">
      <c r="A35" s="56"/>
      <c r="C35" s="4"/>
      <c r="D35" s="4"/>
      <c r="E35" s="4" t="s">
        <v>18</v>
      </c>
      <c r="F35" s="4"/>
      <c r="G35" s="4"/>
      <c r="I35" s="24">
        <f t="shared" si="19"/>
        <v>0</v>
      </c>
      <c r="J35" s="5">
        <f t="shared" si="20"/>
        <v>0</v>
      </c>
      <c r="K35" s="5">
        <f t="shared" si="21"/>
        <v>1</v>
      </c>
      <c r="L35" s="5">
        <f t="shared" si="22"/>
        <v>0</v>
      </c>
      <c r="M35" s="5">
        <f t="shared" si="23"/>
        <v>0</v>
      </c>
      <c r="O35" s="5" t="str">
        <f t="shared" si="24"/>
        <v>0b00100</v>
      </c>
    </row>
    <row r="36" spans="1:17" ht="15.75">
      <c r="A36" s="56"/>
      <c r="C36" s="4"/>
      <c r="D36" s="4"/>
      <c r="E36" s="4" t="s">
        <v>18</v>
      </c>
      <c r="F36" s="4"/>
      <c r="G36" s="4"/>
      <c r="I36" s="24">
        <f t="shared" si="19"/>
        <v>0</v>
      </c>
      <c r="J36" s="5">
        <f t="shared" si="20"/>
        <v>0</v>
      </c>
      <c r="K36" s="5">
        <f t="shared" si="21"/>
        <v>1</v>
      </c>
      <c r="L36" s="5">
        <f t="shared" si="22"/>
        <v>0</v>
      </c>
      <c r="M36" s="5">
        <f t="shared" si="23"/>
        <v>0</v>
      </c>
      <c r="O36" s="5" t="str">
        <f t="shared" si="24"/>
        <v>0b00100</v>
      </c>
    </row>
    <row r="37" spans="1:17" ht="15.75">
      <c r="A37" s="56"/>
      <c r="C37" s="4"/>
      <c r="D37" s="4"/>
      <c r="E37" s="4"/>
      <c r="F37" s="4" t="s">
        <v>18</v>
      </c>
      <c r="G37" s="4" t="s">
        <v>18</v>
      </c>
      <c r="I37" s="24">
        <f t="shared" si="19"/>
        <v>0</v>
      </c>
      <c r="J37" s="5">
        <f t="shared" si="20"/>
        <v>0</v>
      </c>
      <c r="K37" s="5">
        <f t="shared" si="21"/>
        <v>0</v>
      </c>
      <c r="L37" s="5">
        <f t="shared" si="22"/>
        <v>1</v>
      </c>
      <c r="M37" s="5">
        <f t="shared" si="23"/>
        <v>1</v>
      </c>
      <c r="O37" s="5" t="str">
        <f t="shared" si="24"/>
        <v>0b00011</v>
      </c>
    </row>
    <row r="39" spans="1:17" ht="15.75" customHeight="1">
      <c r="A39" s="56" t="s">
        <v>27</v>
      </c>
      <c r="C39" s="4"/>
      <c r="D39" s="4"/>
      <c r="E39" s="4" t="s">
        <v>18</v>
      </c>
      <c r="F39" s="4" t="s">
        <v>18</v>
      </c>
      <c r="G39" s="4"/>
      <c r="I39" s="24">
        <f>IF(ISBLANK(C39),0,1)</f>
        <v>0</v>
      </c>
      <c r="J39" s="5">
        <f t="shared" ref="J39:J46" si="25">IF(ISBLANK(D39),0,1)</f>
        <v>0</v>
      </c>
      <c r="K39" s="5">
        <f t="shared" ref="K39:K46" si="26">IF(ISBLANK(E39),0,1)</f>
        <v>1</v>
      </c>
      <c r="L39" s="5">
        <f t="shared" ref="L39:L46" si="27">IF(ISBLANK(F39),0,1)</f>
        <v>1</v>
      </c>
      <c r="M39" s="5">
        <f t="shared" ref="M39:M46" si="28">IF(ISBLANK(G39),0,1)</f>
        <v>0</v>
      </c>
      <c r="O39" s="5" t="str">
        <f>CONCATENATE("0b",I39,J39,K39,L39,M39)</f>
        <v>0b00110</v>
      </c>
      <c r="Q39" s="9" t="str">
        <f>CONCATENATE("byte ",A39,"[8] = {",O39,", ",O40,", ",O41,", ",O42,", ",O43,", ",O44,", ",O45,", ",O46,"};")</f>
        <v>byte cc_Celcius[8] = {0b00110, 0b01001, 0b01001, 0b00110, 0b00000, 0b00000, 0b00000, 0b00000};</v>
      </c>
    </row>
    <row r="40" spans="1:17" ht="15.75">
      <c r="A40" s="56"/>
      <c r="C40" s="4"/>
      <c r="D40" s="4" t="s">
        <v>18</v>
      </c>
      <c r="E40" s="4"/>
      <c r="F40" s="4"/>
      <c r="G40" s="4" t="s">
        <v>18</v>
      </c>
      <c r="I40" s="24">
        <f t="shared" ref="I40:I46" si="29">IF(ISBLANK(C40),0,1)</f>
        <v>0</v>
      </c>
      <c r="J40" s="5">
        <f t="shared" si="25"/>
        <v>1</v>
      </c>
      <c r="K40" s="5">
        <f t="shared" si="26"/>
        <v>0</v>
      </c>
      <c r="L40" s="5">
        <f t="shared" si="27"/>
        <v>0</v>
      </c>
      <c r="M40" s="5">
        <f t="shared" si="28"/>
        <v>1</v>
      </c>
      <c r="O40" s="5" t="str">
        <f t="shared" ref="O40:O46" si="30">CONCATENATE("0b",I40,J40,K40,L40,M40)</f>
        <v>0b01001</v>
      </c>
    </row>
    <row r="41" spans="1:17" ht="15.75">
      <c r="A41" s="56"/>
      <c r="C41" s="4"/>
      <c r="D41" s="4" t="s">
        <v>18</v>
      </c>
      <c r="E41" s="4"/>
      <c r="F41" s="4"/>
      <c r="G41" s="4" t="s">
        <v>18</v>
      </c>
      <c r="I41" s="24">
        <f t="shared" si="29"/>
        <v>0</v>
      </c>
      <c r="J41" s="5">
        <f t="shared" si="25"/>
        <v>1</v>
      </c>
      <c r="K41" s="5">
        <f t="shared" si="26"/>
        <v>0</v>
      </c>
      <c r="L41" s="5">
        <f t="shared" si="27"/>
        <v>0</v>
      </c>
      <c r="M41" s="5">
        <f t="shared" si="28"/>
        <v>1</v>
      </c>
      <c r="O41" s="5" t="str">
        <f t="shared" si="30"/>
        <v>0b01001</v>
      </c>
    </row>
    <row r="42" spans="1:17" ht="15.75">
      <c r="A42" s="56"/>
      <c r="C42" s="4"/>
      <c r="D42" s="4"/>
      <c r="E42" s="4" t="s">
        <v>18</v>
      </c>
      <c r="F42" s="4" t="s">
        <v>18</v>
      </c>
      <c r="G42" s="4"/>
      <c r="I42" s="24">
        <f t="shared" si="29"/>
        <v>0</v>
      </c>
      <c r="J42" s="5">
        <f t="shared" si="25"/>
        <v>0</v>
      </c>
      <c r="K42" s="5">
        <f t="shared" si="26"/>
        <v>1</v>
      </c>
      <c r="L42" s="5">
        <f t="shared" si="27"/>
        <v>1</v>
      </c>
      <c r="M42" s="5">
        <f t="shared" si="28"/>
        <v>0</v>
      </c>
      <c r="O42" s="5" t="str">
        <f t="shared" si="30"/>
        <v>0b00110</v>
      </c>
    </row>
    <row r="43" spans="1:17" ht="15.75">
      <c r="A43" s="56"/>
      <c r="C43" s="4"/>
      <c r="D43" s="4"/>
      <c r="E43" s="4"/>
      <c r="F43" s="4"/>
      <c r="G43" s="4"/>
      <c r="I43" s="24">
        <f t="shared" si="29"/>
        <v>0</v>
      </c>
      <c r="J43" s="5">
        <f t="shared" si="25"/>
        <v>0</v>
      </c>
      <c r="K43" s="5">
        <f t="shared" si="26"/>
        <v>0</v>
      </c>
      <c r="L43" s="5">
        <f t="shared" si="27"/>
        <v>0</v>
      </c>
      <c r="M43" s="5">
        <f t="shared" si="28"/>
        <v>0</v>
      </c>
      <c r="O43" s="5" t="str">
        <f t="shared" si="30"/>
        <v>0b00000</v>
      </c>
    </row>
    <row r="44" spans="1:17" ht="15.75">
      <c r="A44" s="56"/>
      <c r="C44" s="4"/>
      <c r="D44" s="4"/>
      <c r="E44" s="4"/>
      <c r="F44" s="4"/>
      <c r="G44" s="4"/>
      <c r="I44" s="24">
        <f t="shared" si="29"/>
        <v>0</v>
      </c>
      <c r="J44" s="5">
        <f t="shared" si="25"/>
        <v>0</v>
      </c>
      <c r="K44" s="5">
        <f t="shared" si="26"/>
        <v>0</v>
      </c>
      <c r="L44" s="5">
        <f t="shared" si="27"/>
        <v>0</v>
      </c>
      <c r="M44" s="5">
        <f t="shared" si="28"/>
        <v>0</v>
      </c>
      <c r="O44" s="5" t="str">
        <f t="shared" si="30"/>
        <v>0b00000</v>
      </c>
    </row>
    <row r="45" spans="1:17" ht="15.75">
      <c r="A45" s="56"/>
      <c r="C45" s="4"/>
      <c r="D45" s="4"/>
      <c r="E45" s="4"/>
      <c r="F45" s="4"/>
      <c r="G45" s="4"/>
      <c r="I45" s="24">
        <f t="shared" si="29"/>
        <v>0</v>
      </c>
      <c r="J45" s="5">
        <f t="shared" si="25"/>
        <v>0</v>
      </c>
      <c r="K45" s="5">
        <f t="shared" si="26"/>
        <v>0</v>
      </c>
      <c r="L45" s="5">
        <f t="shared" si="27"/>
        <v>0</v>
      </c>
      <c r="M45" s="5">
        <f t="shared" si="28"/>
        <v>0</v>
      </c>
      <c r="O45" s="5" t="str">
        <f t="shared" si="30"/>
        <v>0b00000</v>
      </c>
    </row>
    <row r="46" spans="1:17" ht="15.75">
      <c r="A46" s="56"/>
      <c r="C46" s="4"/>
      <c r="D46" s="4"/>
      <c r="E46" s="4"/>
      <c r="F46" s="4"/>
      <c r="G46" s="4"/>
      <c r="I46" s="24">
        <f t="shared" si="29"/>
        <v>0</v>
      </c>
      <c r="J46" s="5">
        <f t="shared" si="25"/>
        <v>0</v>
      </c>
      <c r="K46" s="5">
        <f t="shared" si="26"/>
        <v>0</v>
      </c>
      <c r="L46" s="5">
        <f t="shared" si="27"/>
        <v>0</v>
      </c>
      <c r="M46" s="5">
        <f t="shared" si="28"/>
        <v>0</v>
      </c>
      <c r="O46" s="5" t="str">
        <f t="shared" si="30"/>
        <v>0b00000</v>
      </c>
    </row>
    <row r="48" spans="1:17" ht="15.75" customHeight="1">
      <c r="A48" s="56" t="s">
        <v>45</v>
      </c>
      <c r="C48" s="4"/>
      <c r="D48" s="4"/>
      <c r="E48" s="4"/>
      <c r="F48" s="4"/>
      <c r="G48" s="4"/>
      <c r="I48" s="24">
        <f>IF(ISBLANK(C48),0,1)</f>
        <v>0</v>
      </c>
      <c r="J48" s="5">
        <f t="shared" ref="J48:J55" si="31">IF(ISBLANK(D48),0,1)</f>
        <v>0</v>
      </c>
      <c r="K48" s="5">
        <f t="shared" ref="K48:K55" si="32">IF(ISBLANK(E48),0,1)</f>
        <v>0</v>
      </c>
      <c r="L48" s="5">
        <f t="shared" ref="L48:L55" si="33">IF(ISBLANK(F48),0,1)</f>
        <v>0</v>
      </c>
      <c r="M48" s="5">
        <f t="shared" ref="M48:M55" si="34">IF(ISBLANK(G48),0,1)</f>
        <v>0</v>
      </c>
      <c r="O48" s="5" t="str">
        <f>CONCATENATE("0b",I48,J48,K48,L48,M48)</f>
        <v>0b00000</v>
      </c>
      <c r="Q48" s="9" t="str">
        <f>CONCATENATE("byte ",A48,"[8] = {",O48,", ",O49,", ",O50,", ",O51,", ",O52,", ",O53,", ",O54,", ",O55,"};")</f>
        <v>byte cc_Up[8] = {0b00000, 0b00000, 0b00100, 0b01010, 0b10001, 0b00000, 0b00000, 0b00000};</v>
      </c>
    </row>
    <row r="49" spans="1:17" ht="15.75">
      <c r="A49" s="56"/>
      <c r="C49" s="4"/>
      <c r="D49" s="4"/>
      <c r="E49" s="4"/>
      <c r="F49" s="4"/>
      <c r="G49" s="4"/>
      <c r="I49" s="24">
        <f t="shared" ref="I49:I55" si="35">IF(ISBLANK(C49),0,1)</f>
        <v>0</v>
      </c>
      <c r="J49" s="5">
        <f t="shared" si="31"/>
        <v>0</v>
      </c>
      <c r="K49" s="5">
        <f t="shared" si="32"/>
        <v>0</v>
      </c>
      <c r="L49" s="5">
        <f t="shared" si="33"/>
        <v>0</v>
      </c>
      <c r="M49" s="5">
        <f t="shared" si="34"/>
        <v>0</v>
      </c>
      <c r="O49" s="5" t="str">
        <f t="shared" ref="O49:O55" si="36">CONCATENATE("0b",I49,J49,K49,L49,M49)</f>
        <v>0b00000</v>
      </c>
    </row>
    <row r="50" spans="1:17" ht="15.75">
      <c r="A50" s="56"/>
      <c r="C50" s="4"/>
      <c r="D50" s="4"/>
      <c r="E50" s="4" t="s">
        <v>18</v>
      </c>
      <c r="F50" s="4"/>
      <c r="G50" s="4"/>
      <c r="I50" s="24">
        <f t="shared" si="35"/>
        <v>0</v>
      </c>
      <c r="J50" s="5">
        <f t="shared" si="31"/>
        <v>0</v>
      </c>
      <c r="K50" s="5">
        <f t="shared" si="32"/>
        <v>1</v>
      </c>
      <c r="L50" s="5">
        <f t="shared" si="33"/>
        <v>0</v>
      </c>
      <c r="M50" s="5">
        <f t="shared" si="34"/>
        <v>0</v>
      </c>
      <c r="O50" s="5" t="str">
        <f t="shared" si="36"/>
        <v>0b00100</v>
      </c>
    </row>
    <row r="51" spans="1:17" ht="15.75">
      <c r="A51" s="56"/>
      <c r="C51" s="4"/>
      <c r="D51" s="4" t="s">
        <v>18</v>
      </c>
      <c r="E51" s="4"/>
      <c r="F51" s="4" t="s">
        <v>18</v>
      </c>
      <c r="G51" s="4"/>
      <c r="I51" s="24">
        <f t="shared" si="35"/>
        <v>0</v>
      </c>
      <c r="J51" s="5">
        <f t="shared" si="31"/>
        <v>1</v>
      </c>
      <c r="K51" s="5">
        <f t="shared" si="32"/>
        <v>0</v>
      </c>
      <c r="L51" s="5">
        <f t="shared" si="33"/>
        <v>1</v>
      </c>
      <c r="M51" s="5">
        <f t="shared" si="34"/>
        <v>0</v>
      </c>
      <c r="O51" s="5" t="str">
        <f t="shared" si="36"/>
        <v>0b01010</v>
      </c>
    </row>
    <row r="52" spans="1:17" ht="15.75">
      <c r="A52" s="56"/>
      <c r="C52" s="4" t="s">
        <v>18</v>
      </c>
      <c r="D52" s="4"/>
      <c r="E52" s="4"/>
      <c r="F52" s="4"/>
      <c r="G52" s="4" t="s">
        <v>18</v>
      </c>
      <c r="I52" s="24">
        <f t="shared" si="35"/>
        <v>1</v>
      </c>
      <c r="J52" s="5">
        <f t="shared" si="31"/>
        <v>0</v>
      </c>
      <c r="K52" s="5">
        <f t="shared" si="32"/>
        <v>0</v>
      </c>
      <c r="L52" s="5">
        <f t="shared" si="33"/>
        <v>0</v>
      </c>
      <c r="M52" s="5">
        <f t="shared" si="34"/>
        <v>1</v>
      </c>
      <c r="O52" s="5" t="str">
        <f t="shared" si="36"/>
        <v>0b10001</v>
      </c>
    </row>
    <row r="53" spans="1:17" ht="15.75">
      <c r="A53" s="56"/>
      <c r="C53" s="4"/>
      <c r="D53" s="4"/>
      <c r="E53" s="4"/>
      <c r="F53" s="4"/>
      <c r="G53" s="4"/>
      <c r="I53" s="24">
        <f t="shared" si="35"/>
        <v>0</v>
      </c>
      <c r="J53" s="5">
        <f t="shared" si="31"/>
        <v>0</v>
      </c>
      <c r="K53" s="5">
        <f t="shared" si="32"/>
        <v>0</v>
      </c>
      <c r="L53" s="5">
        <f t="shared" si="33"/>
        <v>0</v>
      </c>
      <c r="M53" s="5">
        <f t="shared" si="34"/>
        <v>0</v>
      </c>
      <c r="O53" s="5" t="str">
        <f t="shared" si="36"/>
        <v>0b00000</v>
      </c>
    </row>
    <row r="54" spans="1:17" ht="15.75">
      <c r="A54" s="56"/>
      <c r="C54" s="4"/>
      <c r="D54" s="4"/>
      <c r="E54" s="4"/>
      <c r="F54" s="4"/>
      <c r="G54" s="4"/>
      <c r="I54" s="24">
        <f t="shared" si="35"/>
        <v>0</v>
      </c>
      <c r="J54" s="5">
        <f t="shared" si="31"/>
        <v>0</v>
      </c>
      <c r="K54" s="5">
        <f t="shared" si="32"/>
        <v>0</v>
      </c>
      <c r="L54" s="5">
        <f t="shared" si="33"/>
        <v>0</v>
      </c>
      <c r="M54" s="5">
        <f t="shared" si="34"/>
        <v>0</v>
      </c>
      <c r="O54" s="5" t="str">
        <f t="shared" si="36"/>
        <v>0b00000</v>
      </c>
    </row>
    <row r="55" spans="1:17" ht="15.75">
      <c r="A55" s="56"/>
      <c r="C55" s="4"/>
      <c r="D55" s="4"/>
      <c r="E55" s="4"/>
      <c r="F55" s="4"/>
      <c r="G55" s="4"/>
      <c r="I55" s="24">
        <f t="shared" si="35"/>
        <v>0</v>
      </c>
      <c r="J55" s="5">
        <f t="shared" si="31"/>
        <v>0</v>
      </c>
      <c r="K55" s="5">
        <f t="shared" si="32"/>
        <v>0</v>
      </c>
      <c r="L55" s="5">
        <f t="shared" si="33"/>
        <v>0</v>
      </c>
      <c r="M55" s="5">
        <f t="shared" si="34"/>
        <v>0</v>
      </c>
      <c r="O55" s="5" t="str">
        <f t="shared" si="36"/>
        <v>0b00000</v>
      </c>
    </row>
    <row r="57" spans="1:17" ht="15.75" customHeight="1">
      <c r="A57" s="56" t="s">
        <v>46</v>
      </c>
      <c r="C57" s="4"/>
      <c r="D57" s="4"/>
      <c r="E57" s="4"/>
      <c r="F57" s="4"/>
      <c r="G57" s="4"/>
      <c r="I57" s="24">
        <f>IF(ISBLANK(C57),0,1)</f>
        <v>0</v>
      </c>
      <c r="J57" s="5">
        <f t="shared" ref="J57:J64" si="37">IF(ISBLANK(D57),0,1)</f>
        <v>0</v>
      </c>
      <c r="K57" s="5">
        <f t="shared" ref="K57:K64" si="38">IF(ISBLANK(E57),0,1)</f>
        <v>0</v>
      </c>
      <c r="L57" s="5">
        <f t="shared" ref="L57:L64" si="39">IF(ISBLANK(F57),0,1)</f>
        <v>0</v>
      </c>
      <c r="M57" s="5">
        <f t="shared" ref="M57:M64" si="40">IF(ISBLANK(G57),0,1)</f>
        <v>0</v>
      </c>
      <c r="O57" s="5" t="str">
        <f>CONCATENATE("0b",I57,J57,K57,L57,M57)</f>
        <v>0b00000</v>
      </c>
      <c r="Q57" s="9" t="str">
        <f>CONCATENATE("byte ",A57,"[8] = {",O57,", ",O58,", ",O59,", ",O60,", ",O61,", ",O62,", ",O63,", ",O64,"};")</f>
        <v>byte cc_Down[8] = {0b00000, 0b00000, 0b00000, 0b10001, 0b01010, 0b00100, 0b00000, 0b00000};</v>
      </c>
    </row>
    <row r="58" spans="1:17" ht="15.75">
      <c r="A58" s="56"/>
      <c r="C58" s="4"/>
      <c r="D58" s="4"/>
      <c r="E58" s="4"/>
      <c r="F58" s="4"/>
      <c r="G58" s="4"/>
      <c r="I58" s="24">
        <f t="shared" ref="I58:I64" si="41">IF(ISBLANK(C58),0,1)</f>
        <v>0</v>
      </c>
      <c r="J58" s="5">
        <f t="shared" si="37"/>
        <v>0</v>
      </c>
      <c r="K58" s="5">
        <f t="shared" si="38"/>
        <v>0</v>
      </c>
      <c r="L58" s="5">
        <f t="shared" si="39"/>
        <v>0</v>
      </c>
      <c r="M58" s="5">
        <f t="shared" si="40"/>
        <v>0</v>
      </c>
      <c r="O58" s="5" t="str">
        <f t="shared" ref="O58:O64" si="42">CONCATENATE("0b",I58,J58,K58,L58,M58)</f>
        <v>0b00000</v>
      </c>
    </row>
    <row r="59" spans="1:17" ht="15.75">
      <c r="A59" s="56"/>
      <c r="C59" s="4"/>
      <c r="D59" s="4"/>
      <c r="E59" s="4"/>
      <c r="F59" s="4"/>
      <c r="G59" s="4"/>
      <c r="I59" s="24">
        <f t="shared" si="41"/>
        <v>0</v>
      </c>
      <c r="J59" s="5">
        <f t="shared" si="37"/>
        <v>0</v>
      </c>
      <c r="K59" s="5">
        <f t="shared" si="38"/>
        <v>0</v>
      </c>
      <c r="L59" s="5">
        <f t="shared" si="39"/>
        <v>0</v>
      </c>
      <c r="M59" s="5">
        <f t="shared" si="40"/>
        <v>0</v>
      </c>
      <c r="O59" s="5" t="str">
        <f t="shared" si="42"/>
        <v>0b00000</v>
      </c>
    </row>
    <row r="60" spans="1:17" ht="15.75">
      <c r="A60" s="56"/>
      <c r="C60" s="4" t="s">
        <v>18</v>
      </c>
      <c r="D60" s="4"/>
      <c r="E60" s="4"/>
      <c r="F60" s="4"/>
      <c r="G60" s="4" t="s">
        <v>18</v>
      </c>
      <c r="I60" s="24">
        <f t="shared" si="41"/>
        <v>1</v>
      </c>
      <c r="J60" s="5">
        <f t="shared" si="37"/>
        <v>0</v>
      </c>
      <c r="K60" s="5">
        <f t="shared" si="38"/>
        <v>0</v>
      </c>
      <c r="L60" s="5">
        <f t="shared" si="39"/>
        <v>0</v>
      </c>
      <c r="M60" s="5">
        <f t="shared" si="40"/>
        <v>1</v>
      </c>
      <c r="O60" s="5" t="str">
        <f t="shared" si="42"/>
        <v>0b10001</v>
      </c>
    </row>
    <row r="61" spans="1:17" ht="15.75">
      <c r="A61" s="56"/>
      <c r="C61" s="4"/>
      <c r="D61" s="4" t="s">
        <v>18</v>
      </c>
      <c r="E61" s="4"/>
      <c r="F61" s="4" t="s">
        <v>18</v>
      </c>
      <c r="G61" s="4"/>
      <c r="I61" s="24">
        <f t="shared" si="41"/>
        <v>0</v>
      </c>
      <c r="J61" s="5">
        <f t="shared" si="37"/>
        <v>1</v>
      </c>
      <c r="K61" s="5">
        <f t="shared" si="38"/>
        <v>0</v>
      </c>
      <c r="L61" s="5">
        <f t="shared" si="39"/>
        <v>1</v>
      </c>
      <c r="M61" s="5">
        <f t="shared" si="40"/>
        <v>0</v>
      </c>
      <c r="O61" s="5" t="str">
        <f t="shared" si="42"/>
        <v>0b01010</v>
      </c>
    </row>
    <row r="62" spans="1:17" ht="15.75">
      <c r="A62" s="56"/>
      <c r="C62" s="4"/>
      <c r="D62" s="4"/>
      <c r="E62" s="4" t="s">
        <v>18</v>
      </c>
      <c r="F62" s="4"/>
      <c r="G62" s="4"/>
      <c r="I62" s="24">
        <f t="shared" si="41"/>
        <v>0</v>
      </c>
      <c r="J62" s="5">
        <f t="shared" si="37"/>
        <v>0</v>
      </c>
      <c r="K62" s="5">
        <f t="shared" si="38"/>
        <v>1</v>
      </c>
      <c r="L62" s="5">
        <f t="shared" si="39"/>
        <v>0</v>
      </c>
      <c r="M62" s="5">
        <f t="shared" si="40"/>
        <v>0</v>
      </c>
      <c r="O62" s="5" t="str">
        <f t="shared" si="42"/>
        <v>0b00100</v>
      </c>
    </row>
    <row r="63" spans="1:17" ht="15.75">
      <c r="A63" s="56"/>
      <c r="C63" s="4"/>
      <c r="D63" s="4"/>
      <c r="E63" s="4"/>
      <c r="F63" s="4"/>
      <c r="G63" s="4"/>
      <c r="I63" s="24">
        <f t="shared" si="41"/>
        <v>0</v>
      </c>
      <c r="J63" s="5">
        <f t="shared" si="37"/>
        <v>0</v>
      </c>
      <c r="K63" s="5">
        <f t="shared" si="38"/>
        <v>0</v>
      </c>
      <c r="L63" s="5">
        <f t="shared" si="39"/>
        <v>0</v>
      </c>
      <c r="M63" s="5">
        <f t="shared" si="40"/>
        <v>0</v>
      </c>
      <c r="O63" s="5" t="str">
        <f t="shared" si="42"/>
        <v>0b00000</v>
      </c>
    </row>
    <row r="64" spans="1:17" ht="15.75">
      <c r="A64" s="56"/>
      <c r="C64" s="4"/>
      <c r="D64" s="4"/>
      <c r="E64" s="4"/>
      <c r="F64" s="4"/>
      <c r="G64" s="4"/>
      <c r="I64" s="24">
        <f t="shared" si="41"/>
        <v>0</v>
      </c>
      <c r="J64" s="5">
        <f t="shared" si="37"/>
        <v>0</v>
      </c>
      <c r="K64" s="5">
        <f t="shared" si="38"/>
        <v>0</v>
      </c>
      <c r="L64" s="5">
        <f t="shared" si="39"/>
        <v>0</v>
      </c>
      <c r="M64" s="5">
        <f t="shared" si="40"/>
        <v>0</v>
      </c>
      <c r="O64" s="5" t="str">
        <f t="shared" si="42"/>
        <v>0b00000</v>
      </c>
    </row>
    <row r="66" spans="1:17" ht="15.75" customHeight="1">
      <c r="A66" s="56" t="s">
        <v>335</v>
      </c>
      <c r="C66" s="4"/>
      <c r="D66" s="4" t="s">
        <v>18</v>
      </c>
      <c r="E66" s="4"/>
      <c r="F66" s="4"/>
      <c r="G66" s="4"/>
      <c r="I66" s="24">
        <f>IF(ISBLANK(C66),0,1)</f>
        <v>0</v>
      </c>
      <c r="J66" s="5">
        <f t="shared" ref="J66:J73" si="43">IF(ISBLANK(D66),0,1)</f>
        <v>1</v>
      </c>
      <c r="K66" s="5">
        <f t="shared" ref="K66:K73" si="44">IF(ISBLANK(E66),0,1)</f>
        <v>0</v>
      </c>
      <c r="L66" s="5">
        <f t="shared" ref="L66:L73" si="45">IF(ISBLANK(F66),0,1)</f>
        <v>0</v>
      </c>
      <c r="M66" s="5">
        <f t="shared" ref="M66:M73" si="46">IF(ISBLANK(G66),0,1)</f>
        <v>0</v>
      </c>
      <c r="O66" s="5" t="str">
        <f>CONCATENATE("0b",I66,J66,K66,L66,M66)</f>
        <v>0b01000</v>
      </c>
      <c r="Q66" s="9" t="str">
        <f>CONCATENATE("byte ",A66,"[8] = {",O66,", ",O67,", ",O68,", ",O69,", ",O70,", ",O71,", ",O72,", ",O73,"};")</f>
        <v>byte cc_Next[8] = {0b01000, 0b01100, 0b01110, 0b01111, 0b01111, 0b01110, 0b01100, 0b01000};</v>
      </c>
    </row>
    <row r="67" spans="1:17" ht="15.75">
      <c r="A67" s="56"/>
      <c r="C67" s="4"/>
      <c r="D67" s="4" t="s">
        <v>18</v>
      </c>
      <c r="E67" s="4" t="s">
        <v>18</v>
      </c>
      <c r="F67" s="4"/>
      <c r="G67" s="4"/>
      <c r="I67" s="24">
        <f t="shared" ref="I67:I73" si="47">IF(ISBLANK(C67),0,1)</f>
        <v>0</v>
      </c>
      <c r="J67" s="5">
        <f t="shared" si="43"/>
        <v>1</v>
      </c>
      <c r="K67" s="5">
        <f t="shared" si="44"/>
        <v>1</v>
      </c>
      <c r="L67" s="5">
        <f t="shared" si="45"/>
        <v>0</v>
      </c>
      <c r="M67" s="5">
        <f t="shared" si="46"/>
        <v>0</v>
      </c>
      <c r="O67" s="5" t="str">
        <f t="shared" ref="O67:O73" si="48">CONCATENATE("0b",I67,J67,K67,L67,M67)</f>
        <v>0b01100</v>
      </c>
    </row>
    <row r="68" spans="1:17" ht="15.75">
      <c r="A68" s="56"/>
      <c r="C68" s="4"/>
      <c r="D68" s="4" t="s">
        <v>18</v>
      </c>
      <c r="E68" s="4" t="s">
        <v>18</v>
      </c>
      <c r="F68" s="4" t="s">
        <v>18</v>
      </c>
      <c r="G68" s="4"/>
      <c r="I68" s="24">
        <f t="shared" si="47"/>
        <v>0</v>
      </c>
      <c r="J68" s="5">
        <f t="shared" si="43"/>
        <v>1</v>
      </c>
      <c r="K68" s="5">
        <f t="shared" si="44"/>
        <v>1</v>
      </c>
      <c r="L68" s="5">
        <f t="shared" si="45"/>
        <v>1</v>
      </c>
      <c r="M68" s="5">
        <f t="shared" si="46"/>
        <v>0</v>
      </c>
      <c r="O68" s="5" t="str">
        <f t="shared" si="48"/>
        <v>0b01110</v>
      </c>
    </row>
    <row r="69" spans="1:17" ht="15.75">
      <c r="A69" s="56"/>
      <c r="C69" s="4"/>
      <c r="D69" s="4" t="s">
        <v>18</v>
      </c>
      <c r="E69" s="4" t="s">
        <v>18</v>
      </c>
      <c r="F69" s="4" t="s">
        <v>18</v>
      </c>
      <c r="G69" s="4" t="s">
        <v>18</v>
      </c>
      <c r="I69" s="24">
        <f t="shared" si="47"/>
        <v>0</v>
      </c>
      <c r="J69" s="5">
        <f t="shared" si="43"/>
        <v>1</v>
      </c>
      <c r="K69" s="5">
        <f t="shared" si="44"/>
        <v>1</v>
      </c>
      <c r="L69" s="5">
        <f t="shared" si="45"/>
        <v>1</v>
      </c>
      <c r="M69" s="5">
        <f t="shared" si="46"/>
        <v>1</v>
      </c>
      <c r="O69" s="5" t="str">
        <f t="shared" si="48"/>
        <v>0b01111</v>
      </c>
    </row>
    <row r="70" spans="1:17" ht="15.75">
      <c r="A70" s="56"/>
      <c r="C70" s="4"/>
      <c r="D70" s="4" t="s">
        <v>18</v>
      </c>
      <c r="E70" s="4" t="s">
        <v>18</v>
      </c>
      <c r="F70" s="4" t="s">
        <v>18</v>
      </c>
      <c r="G70" s="4" t="s">
        <v>18</v>
      </c>
      <c r="I70" s="24">
        <f t="shared" si="47"/>
        <v>0</v>
      </c>
      <c r="J70" s="5">
        <f t="shared" si="43"/>
        <v>1</v>
      </c>
      <c r="K70" s="5">
        <f t="shared" si="44"/>
        <v>1</v>
      </c>
      <c r="L70" s="5">
        <f t="shared" si="45"/>
        <v>1</v>
      </c>
      <c r="M70" s="5">
        <f t="shared" si="46"/>
        <v>1</v>
      </c>
      <c r="O70" s="5" t="str">
        <f t="shared" si="48"/>
        <v>0b01111</v>
      </c>
    </row>
    <row r="71" spans="1:17" ht="15.75">
      <c r="A71" s="56"/>
      <c r="C71" s="4"/>
      <c r="D71" s="4" t="s">
        <v>18</v>
      </c>
      <c r="E71" s="4" t="s">
        <v>18</v>
      </c>
      <c r="F71" s="4" t="s">
        <v>18</v>
      </c>
      <c r="G71" s="4"/>
      <c r="I71" s="24">
        <f t="shared" si="47"/>
        <v>0</v>
      </c>
      <c r="J71" s="5">
        <f t="shared" si="43"/>
        <v>1</v>
      </c>
      <c r="K71" s="5">
        <f t="shared" si="44"/>
        <v>1</v>
      </c>
      <c r="L71" s="5">
        <f t="shared" si="45"/>
        <v>1</v>
      </c>
      <c r="M71" s="5">
        <f t="shared" si="46"/>
        <v>0</v>
      </c>
      <c r="O71" s="5" t="str">
        <f t="shared" si="48"/>
        <v>0b01110</v>
      </c>
    </row>
    <row r="72" spans="1:17" ht="15.75">
      <c r="A72" s="56"/>
      <c r="C72" s="4"/>
      <c r="D72" s="4" t="s">
        <v>18</v>
      </c>
      <c r="E72" s="4" t="s">
        <v>18</v>
      </c>
      <c r="F72" s="4"/>
      <c r="G72" s="4"/>
      <c r="I72" s="24">
        <f t="shared" si="47"/>
        <v>0</v>
      </c>
      <c r="J72" s="5">
        <f t="shared" si="43"/>
        <v>1</v>
      </c>
      <c r="K72" s="5">
        <f t="shared" si="44"/>
        <v>1</v>
      </c>
      <c r="L72" s="5">
        <f t="shared" si="45"/>
        <v>0</v>
      </c>
      <c r="M72" s="5">
        <f t="shared" si="46"/>
        <v>0</v>
      </c>
      <c r="O72" s="5" t="str">
        <f t="shared" si="48"/>
        <v>0b01100</v>
      </c>
    </row>
    <row r="73" spans="1:17" ht="15.75">
      <c r="A73" s="56"/>
      <c r="C73" s="4"/>
      <c r="D73" s="4" t="s">
        <v>18</v>
      </c>
      <c r="E73" s="4"/>
      <c r="F73" s="4"/>
      <c r="G73" s="4"/>
      <c r="I73" s="24">
        <f t="shared" si="47"/>
        <v>0</v>
      </c>
      <c r="J73" s="5">
        <f t="shared" si="43"/>
        <v>1</v>
      </c>
      <c r="K73" s="5">
        <f t="shared" si="44"/>
        <v>0</v>
      </c>
      <c r="L73" s="5">
        <f t="shared" si="45"/>
        <v>0</v>
      </c>
      <c r="M73" s="5">
        <f t="shared" si="46"/>
        <v>0</v>
      </c>
      <c r="O73" s="5" t="str">
        <f t="shared" si="48"/>
        <v>0b01000</v>
      </c>
    </row>
    <row r="75" spans="1:17" ht="15.75" customHeight="1">
      <c r="A75" s="56" t="s">
        <v>336</v>
      </c>
      <c r="C75" s="4"/>
      <c r="D75" s="4"/>
      <c r="E75" s="4"/>
      <c r="F75" s="4" t="s">
        <v>18</v>
      </c>
      <c r="G75" s="4"/>
      <c r="I75" s="24">
        <f>IF(ISBLANK(C75),0,1)</f>
        <v>0</v>
      </c>
      <c r="J75" s="5">
        <f t="shared" ref="J75:J82" si="49">IF(ISBLANK(D75),0,1)</f>
        <v>0</v>
      </c>
      <c r="K75" s="5">
        <f t="shared" ref="K75:K82" si="50">IF(ISBLANK(E75),0,1)</f>
        <v>0</v>
      </c>
      <c r="L75" s="5">
        <f t="shared" ref="L75:L82" si="51">IF(ISBLANK(F75),0,1)</f>
        <v>1</v>
      </c>
      <c r="M75" s="5">
        <f t="shared" ref="M75:M82" si="52">IF(ISBLANK(G75),0,1)</f>
        <v>0</v>
      </c>
      <c r="O75" s="5" t="str">
        <f>CONCATENATE("0b",I75,J75,K75,L75,M75)</f>
        <v>0b00010</v>
      </c>
      <c r="Q75" s="9" t="str">
        <f>CONCATENATE("byte ",A75,"[8] = {",O75,", ",O76,", ",O77,", ",O78,", ",O79,", ",O80,", ",O81,", ",O82,"};")</f>
        <v>byte cc_Previous[8] = {0b00010, 0b00110, 0b01110, 0b11110, 0b11110, 0b01110, 0b00110, 0b00010};</v>
      </c>
    </row>
    <row r="76" spans="1:17" ht="15.75">
      <c r="A76" s="56"/>
      <c r="C76" s="4"/>
      <c r="D76" s="4"/>
      <c r="E76" s="4" t="s">
        <v>18</v>
      </c>
      <c r="F76" s="4" t="s">
        <v>18</v>
      </c>
      <c r="G76" s="4"/>
      <c r="I76" s="24">
        <f t="shared" ref="I76:I82" si="53">IF(ISBLANK(C76),0,1)</f>
        <v>0</v>
      </c>
      <c r="J76" s="5">
        <f t="shared" si="49"/>
        <v>0</v>
      </c>
      <c r="K76" s="5">
        <f t="shared" si="50"/>
        <v>1</v>
      </c>
      <c r="L76" s="5">
        <f t="shared" si="51"/>
        <v>1</v>
      </c>
      <c r="M76" s="5">
        <f t="shared" si="52"/>
        <v>0</v>
      </c>
      <c r="O76" s="5" t="str">
        <f t="shared" ref="O76:O82" si="54">CONCATENATE("0b",I76,J76,K76,L76,M76)</f>
        <v>0b00110</v>
      </c>
    </row>
    <row r="77" spans="1:17" ht="15.75">
      <c r="A77" s="56"/>
      <c r="C77" s="4"/>
      <c r="D77" s="4" t="s">
        <v>18</v>
      </c>
      <c r="E77" s="4" t="s">
        <v>18</v>
      </c>
      <c r="F77" s="4" t="s">
        <v>18</v>
      </c>
      <c r="G77" s="4"/>
      <c r="I77" s="24">
        <f t="shared" si="53"/>
        <v>0</v>
      </c>
      <c r="J77" s="5">
        <f t="shared" si="49"/>
        <v>1</v>
      </c>
      <c r="K77" s="5">
        <f t="shared" si="50"/>
        <v>1</v>
      </c>
      <c r="L77" s="5">
        <f t="shared" si="51"/>
        <v>1</v>
      </c>
      <c r="M77" s="5">
        <f t="shared" si="52"/>
        <v>0</v>
      </c>
      <c r="O77" s="5" t="str">
        <f t="shared" si="54"/>
        <v>0b01110</v>
      </c>
    </row>
    <row r="78" spans="1:17" ht="15.75">
      <c r="A78" s="56"/>
      <c r="C78" s="4" t="s">
        <v>18</v>
      </c>
      <c r="D78" s="4" t="s">
        <v>18</v>
      </c>
      <c r="E78" s="4" t="s">
        <v>18</v>
      </c>
      <c r="F78" s="4" t="s">
        <v>18</v>
      </c>
      <c r="G78" s="4"/>
      <c r="I78" s="24">
        <f t="shared" si="53"/>
        <v>1</v>
      </c>
      <c r="J78" s="5">
        <f t="shared" si="49"/>
        <v>1</v>
      </c>
      <c r="K78" s="5">
        <f t="shared" si="50"/>
        <v>1</v>
      </c>
      <c r="L78" s="5">
        <f t="shared" si="51"/>
        <v>1</v>
      </c>
      <c r="M78" s="5">
        <f t="shared" si="52"/>
        <v>0</v>
      </c>
      <c r="O78" s="5" t="str">
        <f t="shared" si="54"/>
        <v>0b11110</v>
      </c>
    </row>
    <row r="79" spans="1:17" ht="15.75">
      <c r="A79" s="56"/>
      <c r="C79" s="4" t="s">
        <v>18</v>
      </c>
      <c r="D79" s="4" t="s">
        <v>18</v>
      </c>
      <c r="E79" s="4" t="s">
        <v>18</v>
      </c>
      <c r="F79" s="4" t="s">
        <v>18</v>
      </c>
      <c r="G79" s="4"/>
      <c r="I79" s="24">
        <f t="shared" si="53"/>
        <v>1</v>
      </c>
      <c r="J79" s="5">
        <f t="shared" si="49"/>
        <v>1</v>
      </c>
      <c r="K79" s="5">
        <f t="shared" si="50"/>
        <v>1</v>
      </c>
      <c r="L79" s="5">
        <f t="shared" si="51"/>
        <v>1</v>
      </c>
      <c r="M79" s="5">
        <f t="shared" si="52"/>
        <v>0</v>
      </c>
      <c r="O79" s="5" t="str">
        <f t="shared" si="54"/>
        <v>0b11110</v>
      </c>
    </row>
    <row r="80" spans="1:17" ht="15.75">
      <c r="A80" s="56"/>
      <c r="C80" s="4"/>
      <c r="D80" s="4" t="s">
        <v>18</v>
      </c>
      <c r="E80" s="4" t="s">
        <v>18</v>
      </c>
      <c r="F80" s="4" t="s">
        <v>18</v>
      </c>
      <c r="G80" s="4"/>
      <c r="I80" s="24">
        <f t="shared" si="53"/>
        <v>0</v>
      </c>
      <c r="J80" s="5">
        <f t="shared" si="49"/>
        <v>1</v>
      </c>
      <c r="K80" s="5">
        <f t="shared" si="50"/>
        <v>1</v>
      </c>
      <c r="L80" s="5">
        <f t="shared" si="51"/>
        <v>1</v>
      </c>
      <c r="M80" s="5">
        <f t="shared" si="52"/>
        <v>0</v>
      </c>
      <c r="O80" s="5" t="str">
        <f t="shared" si="54"/>
        <v>0b01110</v>
      </c>
    </row>
    <row r="81" spans="1:17" ht="15.75">
      <c r="A81" s="56"/>
      <c r="C81" s="4"/>
      <c r="D81" s="4"/>
      <c r="E81" s="4" t="s">
        <v>18</v>
      </c>
      <c r="F81" s="4" t="s">
        <v>18</v>
      </c>
      <c r="G81" s="4"/>
      <c r="I81" s="24">
        <f t="shared" si="53"/>
        <v>0</v>
      </c>
      <c r="J81" s="5">
        <f t="shared" si="49"/>
        <v>0</v>
      </c>
      <c r="K81" s="5">
        <f t="shared" si="50"/>
        <v>1</v>
      </c>
      <c r="L81" s="5">
        <f t="shared" si="51"/>
        <v>1</v>
      </c>
      <c r="M81" s="5">
        <f t="shared" si="52"/>
        <v>0</v>
      </c>
      <c r="O81" s="5" t="str">
        <f t="shared" si="54"/>
        <v>0b00110</v>
      </c>
    </row>
    <row r="82" spans="1:17" ht="15.75">
      <c r="A82" s="56"/>
      <c r="C82" s="4"/>
      <c r="D82" s="4"/>
      <c r="E82" s="4"/>
      <c r="F82" s="4" t="s">
        <v>18</v>
      </c>
      <c r="G82" s="4"/>
      <c r="I82" s="24">
        <f t="shared" si="53"/>
        <v>0</v>
      </c>
      <c r="J82" s="5">
        <f t="shared" si="49"/>
        <v>0</v>
      </c>
      <c r="K82" s="5">
        <f t="shared" si="50"/>
        <v>0</v>
      </c>
      <c r="L82" s="5">
        <f t="shared" si="51"/>
        <v>1</v>
      </c>
      <c r="M82" s="5">
        <f t="shared" si="52"/>
        <v>0</v>
      </c>
      <c r="O82" s="5" t="str">
        <f t="shared" si="54"/>
        <v>0b00010</v>
      </c>
    </row>
    <row r="84" spans="1:17" ht="15.75" customHeight="1">
      <c r="A84" s="56" t="s">
        <v>47</v>
      </c>
      <c r="C84" s="4"/>
      <c r="D84" s="4"/>
      <c r="E84" s="4" t="s">
        <v>18</v>
      </c>
      <c r="F84" s="4"/>
      <c r="G84" s="4"/>
      <c r="I84" s="24">
        <f>IF(ISBLANK(C84),0,1)</f>
        <v>0</v>
      </c>
      <c r="J84" s="5">
        <f t="shared" ref="J84:J91" si="55">IF(ISBLANK(D84),0,1)</f>
        <v>0</v>
      </c>
      <c r="K84" s="5">
        <f t="shared" ref="K84:K91" si="56">IF(ISBLANK(E84),0,1)</f>
        <v>1</v>
      </c>
      <c r="L84" s="5">
        <f t="shared" ref="L84:L91" si="57">IF(ISBLANK(F84),0,1)</f>
        <v>0</v>
      </c>
      <c r="M84" s="5">
        <f t="shared" ref="M84:M91" si="58">IF(ISBLANK(G84),0,1)</f>
        <v>0</v>
      </c>
      <c r="O84" s="5" t="str">
        <f>CONCATENATE("0b",I84,J84,K84,L84,M84)</f>
        <v>0b00100</v>
      </c>
      <c r="Q84" s="9" t="str">
        <f>CONCATENATE("byte ",A84,"[8] = {",O84,", ",O85,", ",O86,", ",O87,", ",O88,", ",O89,", ",O90,", ",O91,"};")</f>
        <v>byte cc_Inc[8] = {0b00100, 0b01110, 0b11011, 0b10001, 0b00100, 0b01110, 0b11011, 0b10001};</v>
      </c>
    </row>
    <row r="85" spans="1:17" ht="15.75">
      <c r="A85" s="56"/>
      <c r="C85" s="4"/>
      <c r="D85" s="4" t="s">
        <v>18</v>
      </c>
      <c r="E85" s="4" t="s">
        <v>18</v>
      </c>
      <c r="F85" s="4" t="s">
        <v>18</v>
      </c>
      <c r="G85" s="4"/>
      <c r="I85" s="24">
        <f t="shared" ref="I85:I91" si="59">IF(ISBLANK(C85),0,1)</f>
        <v>0</v>
      </c>
      <c r="J85" s="5">
        <f t="shared" si="55"/>
        <v>1</v>
      </c>
      <c r="K85" s="5">
        <f t="shared" si="56"/>
        <v>1</v>
      </c>
      <c r="L85" s="5">
        <f t="shared" si="57"/>
        <v>1</v>
      </c>
      <c r="M85" s="5">
        <f t="shared" si="58"/>
        <v>0</v>
      </c>
      <c r="O85" s="5" t="str">
        <f t="shared" ref="O85:O91" si="60">CONCATENATE("0b",I85,J85,K85,L85,M85)</f>
        <v>0b01110</v>
      </c>
    </row>
    <row r="86" spans="1:17" ht="15.75">
      <c r="A86" s="56"/>
      <c r="C86" s="4" t="s">
        <v>18</v>
      </c>
      <c r="D86" s="4" t="s">
        <v>18</v>
      </c>
      <c r="E86" s="4"/>
      <c r="F86" s="4" t="s">
        <v>18</v>
      </c>
      <c r="G86" s="4" t="s">
        <v>18</v>
      </c>
      <c r="I86" s="24">
        <f t="shared" si="59"/>
        <v>1</v>
      </c>
      <c r="J86" s="5">
        <f t="shared" si="55"/>
        <v>1</v>
      </c>
      <c r="K86" s="5">
        <f t="shared" si="56"/>
        <v>0</v>
      </c>
      <c r="L86" s="5">
        <f t="shared" si="57"/>
        <v>1</v>
      </c>
      <c r="M86" s="5">
        <f t="shared" si="58"/>
        <v>1</v>
      </c>
      <c r="O86" s="5" t="str">
        <f t="shared" si="60"/>
        <v>0b11011</v>
      </c>
    </row>
    <row r="87" spans="1:17" ht="15.75">
      <c r="A87" s="56"/>
      <c r="C87" s="4" t="s">
        <v>18</v>
      </c>
      <c r="D87" s="4"/>
      <c r="E87" s="4"/>
      <c r="F87" s="4"/>
      <c r="G87" s="4" t="s">
        <v>18</v>
      </c>
      <c r="I87" s="24">
        <f t="shared" si="59"/>
        <v>1</v>
      </c>
      <c r="J87" s="5">
        <f t="shared" si="55"/>
        <v>0</v>
      </c>
      <c r="K87" s="5">
        <f t="shared" si="56"/>
        <v>0</v>
      </c>
      <c r="L87" s="5">
        <f t="shared" si="57"/>
        <v>0</v>
      </c>
      <c r="M87" s="5">
        <f t="shared" si="58"/>
        <v>1</v>
      </c>
      <c r="O87" s="5" t="str">
        <f t="shared" si="60"/>
        <v>0b10001</v>
      </c>
    </row>
    <row r="88" spans="1:17" ht="15.75">
      <c r="A88" s="56"/>
      <c r="C88" s="4"/>
      <c r="D88" s="4"/>
      <c r="E88" s="4" t="s">
        <v>18</v>
      </c>
      <c r="F88" s="4"/>
      <c r="G88" s="4"/>
      <c r="I88" s="24">
        <f t="shared" si="59"/>
        <v>0</v>
      </c>
      <c r="J88" s="5">
        <f t="shared" si="55"/>
        <v>0</v>
      </c>
      <c r="K88" s="5">
        <f t="shared" si="56"/>
        <v>1</v>
      </c>
      <c r="L88" s="5">
        <f t="shared" si="57"/>
        <v>0</v>
      </c>
      <c r="M88" s="5">
        <f t="shared" si="58"/>
        <v>0</v>
      </c>
      <c r="O88" s="5" t="str">
        <f t="shared" si="60"/>
        <v>0b00100</v>
      </c>
    </row>
    <row r="89" spans="1:17" ht="15.75">
      <c r="A89" s="56"/>
      <c r="C89" s="4"/>
      <c r="D89" s="4" t="s">
        <v>18</v>
      </c>
      <c r="E89" s="4" t="s">
        <v>18</v>
      </c>
      <c r="F89" s="4" t="s">
        <v>18</v>
      </c>
      <c r="G89" s="4"/>
      <c r="I89" s="24">
        <f t="shared" si="59"/>
        <v>0</v>
      </c>
      <c r="J89" s="5">
        <f t="shared" si="55"/>
        <v>1</v>
      </c>
      <c r="K89" s="5">
        <f t="shared" si="56"/>
        <v>1</v>
      </c>
      <c r="L89" s="5">
        <f t="shared" si="57"/>
        <v>1</v>
      </c>
      <c r="M89" s="5">
        <f t="shared" si="58"/>
        <v>0</v>
      </c>
      <c r="O89" s="5" t="str">
        <f t="shared" si="60"/>
        <v>0b01110</v>
      </c>
    </row>
    <row r="90" spans="1:17" ht="15.75">
      <c r="A90" s="56"/>
      <c r="C90" s="4" t="s">
        <v>18</v>
      </c>
      <c r="D90" s="4" t="s">
        <v>18</v>
      </c>
      <c r="E90" s="4"/>
      <c r="F90" s="4" t="s">
        <v>18</v>
      </c>
      <c r="G90" s="4" t="s">
        <v>18</v>
      </c>
      <c r="I90" s="24">
        <f t="shared" si="59"/>
        <v>1</v>
      </c>
      <c r="J90" s="5">
        <f t="shared" si="55"/>
        <v>1</v>
      </c>
      <c r="K90" s="5">
        <f t="shared" si="56"/>
        <v>0</v>
      </c>
      <c r="L90" s="5">
        <f t="shared" si="57"/>
        <v>1</v>
      </c>
      <c r="M90" s="5">
        <f t="shared" si="58"/>
        <v>1</v>
      </c>
      <c r="O90" s="5" t="str">
        <f t="shared" si="60"/>
        <v>0b11011</v>
      </c>
    </row>
    <row r="91" spans="1:17" ht="15.75">
      <c r="A91" s="56"/>
      <c r="C91" s="4" t="s">
        <v>18</v>
      </c>
      <c r="D91" s="4"/>
      <c r="E91" s="4"/>
      <c r="F91" s="4"/>
      <c r="G91" s="4" t="s">
        <v>18</v>
      </c>
      <c r="I91" s="24">
        <f t="shared" si="59"/>
        <v>1</v>
      </c>
      <c r="J91" s="5">
        <f t="shared" si="55"/>
        <v>0</v>
      </c>
      <c r="K91" s="5">
        <f t="shared" si="56"/>
        <v>0</v>
      </c>
      <c r="L91" s="5">
        <f t="shared" si="57"/>
        <v>0</v>
      </c>
      <c r="M91" s="5">
        <f t="shared" si="58"/>
        <v>1</v>
      </c>
      <c r="O91" s="5" t="str">
        <f t="shared" si="60"/>
        <v>0b10001</v>
      </c>
    </row>
    <row r="93" spans="1:17" ht="15.75" customHeight="1">
      <c r="A93" s="56" t="s">
        <v>48</v>
      </c>
      <c r="C93" s="4" t="s">
        <v>18</v>
      </c>
      <c r="D93" s="4"/>
      <c r="E93" s="4"/>
      <c r="F93" s="4"/>
      <c r="G93" s="4" t="s">
        <v>18</v>
      </c>
      <c r="I93" s="24">
        <f>IF(ISBLANK(C93),0,1)</f>
        <v>1</v>
      </c>
      <c r="J93" s="5">
        <f t="shared" ref="J93:J100" si="61">IF(ISBLANK(D93),0,1)</f>
        <v>0</v>
      </c>
      <c r="K93" s="5">
        <f t="shared" ref="K93:K100" si="62">IF(ISBLANK(E93),0,1)</f>
        <v>0</v>
      </c>
      <c r="L93" s="5">
        <f t="shared" ref="L93:L100" si="63">IF(ISBLANK(F93),0,1)</f>
        <v>0</v>
      </c>
      <c r="M93" s="5">
        <f t="shared" ref="M93:M100" si="64">IF(ISBLANK(G93),0,1)</f>
        <v>1</v>
      </c>
      <c r="O93" s="5" t="str">
        <f>CONCATENATE("0b",I93,J93,K93,L93,M93)</f>
        <v>0b10001</v>
      </c>
      <c r="Q93" s="9" t="str">
        <f>CONCATENATE("byte ",A93,"[8] = {",O93,", ",O94,", ",O95,", ",O96,", ",O97,", ",O98,", ",O99,", ",O100,"};")</f>
        <v>byte cc_Dec[8] = {0b10001, 0b11011, 0b01110, 0b00100, 0b10001, 0b11011, 0b01110, 0b00100};</v>
      </c>
    </row>
    <row r="94" spans="1:17" ht="15.75">
      <c r="A94" s="56"/>
      <c r="C94" s="4" t="s">
        <v>18</v>
      </c>
      <c r="D94" s="4" t="s">
        <v>18</v>
      </c>
      <c r="E94" s="4"/>
      <c r="F94" s="4" t="s">
        <v>18</v>
      </c>
      <c r="G94" s="4" t="s">
        <v>18</v>
      </c>
      <c r="I94" s="24">
        <f t="shared" ref="I94:I100" si="65">IF(ISBLANK(C94),0,1)</f>
        <v>1</v>
      </c>
      <c r="J94" s="5">
        <f t="shared" si="61"/>
        <v>1</v>
      </c>
      <c r="K94" s="5">
        <f t="shared" si="62"/>
        <v>0</v>
      </c>
      <c r="L94" s="5">
        <f t="shared" si="63"/>
        <v>1</v>
      </c>
      <c r="M94" s="5">
        <f t="shared" si="64"/>
        <v>1</v>
      </c>
      <c r="O94" s="5" t="str">
        <f t="shared" ref="O94:O100" si="66">CONCATENATE("0b",I94,J94,K94,L94,M94)</f>
        <v>0b11011</v>
      </c>
    </row>
    <row r="95" spans="1:17" ht="15.75">
      <c r="A95" s="56"/>
      <c r="C95" s="4"/>
      <c r="D95" s="4" t="s">
        <v>18</v>
      </c>
      <c r="E95" s="4" t="s">
        <v>18</v>
      </c>
      <c r="F95" s="4" t="s">
        <v>18</v>
      </c>
      <c r="G95" s="4"/>
      <c r="I95" s="24">
        <f t="shared" si="65"/>
        <v>0</v>
      </c>
      <c r="J95" s="5">
        <f t="shared" si="61"/>
        <v>1</v>
      </c>
      <c r="K95" s="5">
        <f t="shared" si="62"/>
        <v>1</v>
      </c>
      <c r="L95" s="5">
        <f t="shared" si="63"/>
        <v>1</v>
      </c>
      <c r="M95" s="5">
        <f t="shared" si="64"/>
        <v>0</v>
      </c>
      <c r="O95" s="5" t="str">
        <f t="shared" si="66"/>
        <v>0b01110</v>
      </c>
    </row>
    <row r="96" spans="1:17" ht="15.75">
      <c r="A96" s="56"/>
      <c r="C96" s="4"/>
      <c r="D96" s="4"/>
      <c r="E96" s="4" t="s">
        <v>18</v>
      </c>
      <c r="F96" s="4"/>
      <c r="G96" s="4"/>
      <c r="I96" s="24">
        <f t="shared" si="65"/>
        <v>0</v>
      </c>
      <c r="J96" s="5">
        <f t="shared" si="61"/>
        <v>0</v>
      </c>
      <c r="K96" s="5">
        <f t="shared" si="62"/>
        <v>1</v>
      </c>
      <c r="L96" s="5">
        <f t="shared" si="63"/>
        <v>0</v>
      </c>
      <c r="M96" s="5">
        <f t="shared" si="64"/>
        <v>0</v>
      </c>
      <c r="O96" s="5" t="str">
        <f t="shared" si="66"/>
        <v>0b00100</v>
      </c>
    </row>
    <row r="97" spans="1:17" ht="15.75">
      <c r="A97" s="56"/>
      <c r="C97" s="4" t="s">
        <v>18</v>
      </c>
      <c r="D97" s="4"/>
      <c r="E97" s="4"/>
      <c r="F97" s="4"/>
      <c r="G97" s="4" t="s">
        <v>18</v>
      </c>
      <c r="I97" s="24">
        <f t="shared" si="65"/>
        <v>1</v>
      </c>
      <c r="J97" s="5">
        <f t="shared" si="61"/>
        <v>0</v>
      </c>
      <c r="K97" s="5">
        <f t="shared" si="62"/>
        <v>0</v>
      </c>
      <c r="L97" s="5">
        <f t="shared" si="63"/>
        <v>0</v>
      </c>
      <c r="M97" s="5">
        <f t="shared" si="64"/>
        <v>1</v>
      </c>
      <c r="O97" s="5" t="str">
        <f t="shared" si="66"/>
        <v>0b10001</v>
      </c>
    </row>
    <row r="98" spans="1:17" ht="15.75">
      <c r="A98" s="56"/>
      <c r="C98" s="4" t="s">
        <v>18</v>
      </c>
      <c r="D98" s="4" t="s">
        <v>18</v>
      </c>
      <c r="E98" s="4"/>
      <c r="F98" s="4" t="s">
        <v>18</v>
      </c>
      <c r="G98" s="4" t="s">
        <v>18</v>
      </c>
      <c r="I98" s="24">
        <f t="shared" si="65"/>
        <v>1</v>
      </c>
      <c r="J98" s="5">
        <f t="shared" si="61"/>
        <v>1</v>
      </c>
      <c r="K98" s="5">
        <f t="shared" si="62"/>
        <v>0</v>
      </c>
      <c r="L98" s="5">
        <f t="shared" si="63"/>
        <v>1</v>
      </c>
      <c r="M98" s="5">
        <f t="shared" si="64"/>
        <v>1</v>
      </c>
      <c r="O98" s="5" t="str">
        <f t="shared" si="66"/>
        <v>0b11011</v>
      </c>
    </row>
    <row r="99" spans="1:17" ht="15.75">
      <c r="A99" s="56"/>
      <c r="C99" s="4"/>
      <c r="D99" s="4" t="s">
        <v>18</v>
      </c>
      <c r="E99" s="4" t="s">
        <v>18</v>
      </c>
      <c r="F99" s="4" t="s">
        <v>18</v>
      </c>
      <c r="G99" s="4"/>
      <c r="I99" s="24">
        <f t="shared" si="65"/>
        <v>0</v>
      </c>
      <c r="J99" s="5">
        <f t="shared" si="61"/>
        <v>1</v>
      </c>
      <c r="K99" s="5">
        <f t="shared" si="62"/>
        <v>1</v>
      </c>
      <c r="L99" s="5">
        <f t="shared" si="63"/>
        <v>1</v>
      </c>
      <c r="M99" s="5">
        <f t="shared" si="64"/>
        <v>0</v>
      </c>
      <c r="O99" s="5" t="str">
        <f t="shared" si="66"/>
        <v>0b01110</v>
      </c>
    </row>
    <row r="100" spans="1:17" ht="15.75">
      <c r="A100" s="56"/>
      <c r="C100" s="4"/>
      <c r="D100" s="4"/>
      <c r="E100" s="4" t="s">
        <v>18</v>
      </c>
      <c r="F100" s="4"/>
      <c r="G100" s="4"/>
      <c r="I100" s="24">
        <f t="shared" si="65"/>
        <v>0</v>
      </c>
      <c r="J100" s="5">
        <f t="shared" si="61"/>
        <v>0</v>
      </c>
      <c r="K100" s="5">
        <f t="shared" si="62"/>
        <v>1</v>
      </c>
      <c r="L100" s="5">
        <f t="shared" si="63"/>
        <v>0</v>
      </c>
      <c r="M100" s="5">
        <f t="shared" si="64"/>
        <v>0</v>
      </c>
      <c r="O100" s="5" t="str">
        <f t="shared" si="66"/>
        <v>0b00100</v>
      </c>
    </row>
    <row r="102" spans="1:17" ht="15.75" customHeight="1">
      <c r="A102" s="56" t="s">
        <v>49</v>
      </c>
      <c r="C102" s="4" t="s">
        <v>18</v>
      </c>
      <c r="D102" s="4" t="s">
        <v>18</v>
      </c>
      <c r="E102" s="4" t="s">
        <v>18</v>
      </c>
      <c r="F102" s="4" t="s">
        <v>18</v>
      </c>
      <c r="G102" s="4" t="s">
        <v>18</v>
      </c>
      <c r="I102" s="24">
        <f>IF(ISBLANK(C102),0,1)</f>
        <v>1</v>
      </c>
      <c r="J102" s="5">
        <f t="shared" ref="J102:J109" si="67">IF(ISBLANK(D102),0,1)</f>
        <v>1</v>
      </c>
      <c r="K102" s="5">
        <f t="shared" ref="K102:K109" si="68">IF(ISBLANK(E102),0,1)</f>
        <v>1</v>
      </c>
      <c r="L102" s="5">
        <f t="shared" ref="L102:L109" si="69">IF(ISBLANK(F102),0,1)</f>
        <v>1</v>
      </c>
      <c r="M102" s="5">
        <f t="shared" ref="M102:M109" si="70">IF(ISBLANK(G102),0,1)</f>
        <v>1</v>
      </c>
      <c r="O102" s="5" t="str">
        <f>CONCATENATE("0b",I102,J102,K102,L102,M102)</f>
        <v>0b11111</v>
      </c>
      <c r="Q102" s="9" t="str">
        <f>CONCATENATE("byte ",A102,"[8] = {",O102,", ",O103,", ",O104,", ",O105,", ",O106,", ",O107,", ",O108,", ",O109,"};")</f>
        <v>byte cc_CPRight[8] = {0b11111, 0b10001, 0b10101, 0b10001, 0b10011, 0b10101, 0b11111, 0b00000};</v>
      </c>
    </row>
    <row r="103" spans="1:17" ht="15.75">
      <c r="A103" s="56"/>
      <c r="C103" s="4" t="s">
        <v>18</v>
      </c>
      <c r="D103" s="4"/>
      <c r="E103" s="4"/>
      <c r="F103" s="4"/>
      <c r="G103" s="4" t="s">
        <v>18</v>
      </c>
      <c r="I103" s="24">
        <f t="shared" ref="I103:I109" si="71">IF(ISBLANK(C103),0,1)</f>
        <v>1</v>
      </c>
      <c r="J103" s="5">
        <f t="shared" si="67"/>
        <v>0</v>
      </c>
      <c r="K103" s="5">
        <f t="shared" si="68"/>
        <v>0</v>
      </c>
      <c r="L103" s="5">
        <f t="shared" si="69"/>
        <v>0</v>
      </c>
      <c r="M103" s="5">
        <f t="shared" si="70"/>
        <v>1</v>
      </c>
      <c r="O103" s="5" t="str">
        <f t="shared" ref="O103:O109" si="72">CONCATENATE("0b",I103,J103,K103,L103,M103)</f>
        <v>0b10001</v>
      </c>
    </row>
    <row r="104" spans="1:17" ht="15.75">
      <c r="A104" s="56"/>
      <c r="C104" s="4" t="s">
        <v>18</v>
      </c>
      <c r="D104" s="4"/>
      <c r="E104" s="4" t="s">
        <v>18</v>
      </c>
      <c r="F104" s="4"/>
      <c r="G104" s="4" t="s">
        <v>18</v>
      </c>
      <c r="I104" s="24">
        <f t="shared" si="71"/>
        <v>1</v>
      </c>
      <c r="J104" s="5">
        <f t="shared" si="67"/>
        <v>0</v>
      </c>
      <c r="K104" s="5">
        <f t="shared" si="68"/>
        <v>1</v>
      </c>
      <c r="L104" s="5">
        <f t="shared" si="69"/>
        <v>0</v>
      </c>
      <c r="M104" s="5">
        <f t="shared" si="70"/>
        <v>1</v>
      </c>
      <c r="O104" s="5" t="str">
        <f t="shared" si="72"/>
        <v>0b10101</v>
      </c>
    </row>
    <row r="105" spans="1:17" ht="15.75">
      <c r="A105" s="56"/>
      <c r="C105" s="4" t="s">
        <v>18</v>
      </c>
      <c r="D105" s="4"/>
      <c r="E105" s="4"/>
      <c r="F105" s="4"/>
      <c r="G105" s="4" t="s">
        <v>18</v>
      </c>
      <c r="I105" s="24">
        <f t="shared" si="71"/>
        <v>1</v>
      </c>
      <c r="J105" s="5">
        <f t="shared" si="67"/>
        <v>0</v>
      </c>
      <c r="K105" s="5">
        <f t="shared" si="68"/>
        <v>0</v>
      </c>
      <c r="L105" s="5">
        <f t="shared" si="69"/>
        <v>0</v>
      </c>
      <c r="M105" s="5">
        <f t="shared" si="70"/>
        <v>1</v>
      </c>
      <c r="O105" s="5" t="str">
        <f t="shared" si="72"/>
        <v>0b10001</v>
      </c>
    </row>
    <row r="106" spans="1:17" ht="15.75">
      <c r="A106" s="56"/>
      <c r="C106" s="4" t="s">
        <v>18</v>
      </c>
      <c r="D106" s="4"/>
      <c r="E106" s="4"/>
      <c r="F106" s="4" t="s">
        <v>18</v>
      </c>
      <c r="G106" s="4" t="s">
        <v>18</v>
      </c>
      <c r="I106" s="24">
        <f t="shared" si="71"/>
        <v>1</v>
      </c>
      <c r="J106" s="5">
        <f t="shared" si="67"/>
        <v>0</v>
      </c>
      <c r="K106" s="5">
        <f t="shared" si="68"/>
        <v>0</v>
      </c>
      <c r="L106" s="5">
        <f t="shared" si="69"/>
        <v>1</v>
      </c>
      <c r="M106" s="5">
        <f t="shared" si="70"/>
        <v>1</v>
      </c>
      <c r="O106" s="5" t="str">
        <f t="shared" si="72"/>
        <v>0b10011</v>
      </c>
    </row>
    <row r="107" spans="1:17" ht="15.75">
      <c r="A107" s="56"/>
      <c r="C107" s="4" t="s">
        <v>18</v>
      </c>
      <c r="D107" s="4"/>
      <c r="E107" s="4" t="s">
        <v>18</v>
      </c>
      <c r="F107" s="4"/>
      <c r="G107" s="4" t="s">
        <v>18</v>
      </c>
      <c r="I107" s="24">
        <f t="shared" si="71"/>
        <v>1</v>
      </c>
      <c r="J107" s="5">
        <f t="shared" si="67"/>
        <v>0</v>
      </c>
      <c r="K107" s="5">
        <f t="shared" si="68"/>
        <v>1</v>
      </c>
      <c r="L107" s="5">
        <f t="shared" si="69"/>
        <v>0</v>
      </c>
      <c r="M107" s="5">
        <f t="shared" si="70"/>
        <v>1</v>
      </c>
      <c r="O107" s="5" t="str">
        <f t="shared" si="72"/>
        <v>0b10101</v>
      </c>
    </row>
    <row r="108" spans="1:17" ht="15.75">
      <c r="A108" s="56"/>
      <c r="C108" s="4" t="s">
        <v>18</v>
      </c>
      <c r="D108" s="4" t="s">
        <v>18</v>
      </c>
      <c r="E108" s="4" t="s">
        <v>18</v>
      </c>
      <c r="F108" s="4" t="s">
        <v>18</v>
      </c>
      <c r="G108" s="4" t="s">
        <v>18</v>
      </c>
      <c r="I108" s="24">
        <f t="shared" si="71"/>
        <v>1</v>
      </c>
      <c r="J108" s="5">
        <f t="shared" si="67"/>
        <v>1</v>
      </c>
      <c r="K108" s="5">
        <f t="shared" si="68"/>
        <v>1</v>
      </c>
      <c r="L108" s="5">
        <f t="shared" si="69"/>
        <v>1</v>
      </c>
      <c r="M108" s="5">
        <f t="shared" si="70"/>
        <v>1</v>
      </c>
      <c r="O108" s="5" t="str">
        <f t="shared" si="72"/>
        <v>0b11111</v>
      </c>
    </row>
    <row r="109" spans="1:17" ht="15.75">
      <c r="A109" s="56"/>
      <c r="C109" s="4"/>
      <c r="D109" s="4"/>
      <c r="E109" s="4"/>
      <c r="F109" s="4"/>
      <c r="G109" s="4"/>
      <c r="I109" s="24">
        <f t="shared" si="71"/>
        <v>0</v>
      </c>
      <c r="J109" s="5">
        <f t="shared" si="67"/>
        <v>0</v>
      </c>
      <c r="K109" s="5">
        <f t="shared" si="68"/>
        <v>0</v>
      </c>
      <c r="L109" s="5">
        <f t="shared" si="69"/>
        <v>0</v>
      </c>
      <c r="M109" s="5">
        <f t="shared" si="70"/>
        <v>0</v>
      </c>
      <c r="O109" s="5" t="str">
        <f t="shared" si="72"/>
        <v>0b00000</v>
      </c>
    </row>
    <row r="111" spans="1:17" ht="15.75" customHeight="1">
      <c r="A111" s="56" t="s">
        <v>21</v>
      </c>
      <c r="C111" s="4"/>
      <c r="D111" s="4"/>
      <c r="E111" s="4"/>
      <c r="F111" s="4"/>
      <c r="G111" s="4"/>
      <c r="I111" s="24">
        <f>IF(ISBLANK(C111),0,1)</f>
        <v>0</v>
      </c>
      <c r="J111" s="5">
        <f t="shared" ref="J111:J118" si="73">IF(ISBLANK(D111),0,1)</f>
        <v>0</v>
      </c>
      <c r="K111" s="5">
        <f t="shared" ref="K111:K118" si="74">IF(ISBLANK(E111),0,1)</f>
        <v>0</v>
      </c>
      <c r="L111" s="5">
        <f t="shared" ref="L111:L118" si="75">IF(ISBLANK(F111),0,1)</f>
        <v>0</v>
      </c>
      <c r="M111" s="5">
        <f t="shared" ref="M111:M118" si="76">IF(ISBLANK(G111),0,1)</f>
        <v>0</v>
      </c>
      <c r="O111" s="5" t="str">
        <f>CONCATENATE("0b",I111,J111,K111,L111,M111)</f>
        <v>0b00000</v>
      </c>
      <c r="Q111" s="9" t="str">
        <f>CONCATENATE("byte ",A111,"[8] = {",O111,", ",O112,", ",O113,", ",O114,", ",O115,", ",O116,", ",O117,", ",O118,"};")</f>
        <v>byte cc_increase[8] = {0b00000, 0b00100, 0b00100, 0b01110, 0b01110, 0b11111, 0b11111, 0b00000};</v>
      </c>
    </row>
    <row r="112" spans="1:17" ht="15.75">
      <c r="A112" s="56"/>
      <c r="C112" s="4"/>
      <c r="D112" s="4"/>
      <c r="E112" s="4" t="s">
        <v>18</v>
      </c>
      <c r="F112" s="4"/>
      <c r="G112" s="4"/>
      <c r="I112" s="24">
        <f t="shared" ref="I112:I118" si="77">IF(ISBLANK(C112),0,1)</f>
        <v>0</v>
      </c>
      <c r="J112" s="5">
        <f t="shared" si="73"/>
        <v>0</v>
      </c>
      <c r="K112" s="5">
        <f t="shared" si="74"/>
        <v>1</v>
      </c>
      <c r="L112" s="5">
        <f t="shared" si="75"/>
        <v>0</v>
      </c>
      <c r="M112" s="5">
        <f t="shared" si="76"/>
        <v>0</v>
      </c>
      <c r="O112" s="5" t="str">
        <f t="shared" ref="O112:O118" si="78">CONCATENATE("0b",I112,J112,K112,L112,M112)</f>
        <v>0b00100</v>
      </c>
    </row>
    <row r="113" spans="1:17" ht="15.75">
      <c r="A113" s="56"/>
      <c r="C113" s="4"/>
      <c r="D113" s="4"/>
      <c r="E113" s="4" t="s">
        <v>18</v>
      </c>
      <c r="F113" s="4"/>
      <c r="G113" s="4"/>
      <c r="I113" s="24">
        <f t="shared" si="77"/>
        <v>0</v>
      </c>
      <c r="J113" s="5">
        <f t="shared" si="73"/>
        <v>0</v>
      </c>
      <c r="K113" s="5">
        <f t="shared" si="74"/>
        <v>1</v>
      </c>
      <c r="L113" s="5">
        <f t="shared" si="75"/>
        <v>0</v>
      </c>
      <c r="M113" s="5">
        <f t="shared" si="76"/>
        <v>0</v>
      </c>
      <c r="O113" s="5" t="str">
        <f t="shared" si="78"/>
        <v>0b00100</v>
      </c>
    </row>
    <row r="114" spans="1:17" ht="15.75">
      <c r="A114" s="56"/>
      <c r="C114" s="4"/>
      <c r="D114" s="4" t="s">
        <v>18</v>
      </c>
      <c r="E114" s="4" t="s">
        <v>18</v>
      </c>
      <c r="F114" s="4" t="s">
        <v>18</v>
      </c>
      <c r="G114" s="4"/>
      <c r="I114" s="24">
        <f t="shared" si="77"/>
        <v>0</v>
      </c>
      <c r="J114" s="5">
        <f t="shared" si="73"/>
        <v>1</v>
      </c>
      <c r="K114" s="5">
        <f t="shared" si="74"/>
        <v>1</v>
      </c>
      <c r="L114" s="5">
        <f t="shared" si="75"/>
        <v>1</v>
      </c>
      <c r="M114" s="5">
        <f t="shared" si="76"/>
        <v>0</v>
      </c>
      <c r="O114" s="5" t="str">
        <f t="shared" si="78"/>
        <v>0b01110</v>
      </c>
    </row>
    <row r="115" spans="1:17" ht="15.75">
      <c r="A115" s="56"/>
      <c r="C115" s="4"/>
      <c r="D115" s="4" t="s">
        <v>18</v>
      </c>
      <c r="E115" s="4" t="s">
        <v>18</v>
      </c>
      <c r="F115" s="4" t="s">
        <v>18</v>
      </c>
      <c r="G115" s="4"/>
      <c r="I115" s="24">
        <f t="shared" si="77"/>
        <v>0</v>
      </c>
      <c r="J115" s="5">
        <f t="shared" si="73"/>
        <v>1</v>
      </c>
      <c r="K115" s="5">
        <f t="shared" si="74"/>
        <v>1</v>
      </c>
      <c r="L115" s="5">
        <f t="shared" si="75"/>
        <v>1</v>
      </c>
      <c r="M115" s="5">
        <f t="shared" si="76"/>
        <v>0</v>
      </c>
      <c r="O115" s="5" t="str">
        <f t="shared" si="78"/>
        <v>0b01110</v>
      </c>
    </row>
    <row r="116" spans="1:17" ht="15.75">
      <c r="A116" s="56"/>
      <c r="C116" s="4" t="s">
        <v>18</v>
      </c>
      <c r="D116" s="4" t="s">
        <v>18</v>
      </c>
      <c r="E116" s="4" t="s">
        <v>18</v>
      </c>
      <c r="F116" s="4" t="s">
        <v>18</v>
      </c>
      <c r="G116" s="4" t="s">
        <v>18</v>
      </c>
      <c r="I116" s="24">
        <f t="shared" si="77"/>
        <v>1</v>
      </c>
      <c r="J116" s="5">
        <f t="shared" si="73"/>
        <v>1</v>
      </c>
      <c r="K116" s="5">
        <f t="shared" si="74"/>
        <v>1</v>
      </c>
      <c r="L116" s="5">
        <f t="shared" si="75"/>
        <v>1</v>
      </c>
      <c r="M116" s="5">
        <f t="shared" si="76"/>
        <v>1</v>
      </c>
      <c r="O116" s="5" t="str">
        <f t="shared" si="78"/>
        <v>0b11111</v>
      </c>
    </row>
    <row r="117" spans="1:17" ht="15.75">
      <c r="A117" s="56"/>
      <c r="C117" s="4" t="s">
        <v>18</v>
      </c>
      <c r="D117" s="4" t="s">
        <v>18</v>
      </c>
      <c r="E117" s="4" t="s">
        <v>18</v>
      </c>
      <c r="F117" s="4" t="s">
        <v>18</v>
      </c>
      <c r="G117" s="4" t="s">
        <v>18</v>
      </c>
      <c r="I117" s="24">
        <f t="shared" si="77"/>
        <v>1</v>
      </c>
      <c r="J117" s="5">
        <f t="shared" si="73"/>
        <v>1</v>
      </c>
      <c r="K117" s="5">
        <f t="shared" si="74"/>
        <v>1</v>
      </c>
      <c r="L117" s="5">
        <f t="shared" si="75"/>
        <v>1</v>
      </c>
      <c r="M117" s="5">
        <f t="shared" si="76"/>
        <v>1</v>
      </c>
      <c r="O117" s="5" t="str">
        <f t="shared" si="78"/>
        <v>0b11111</v>
      </c>
    </row>
    <row r="118" spans="1:17" ht="15.75">
      <c r="A118" s="56"/>
      <c r="C118" s="4"/>
      <c r="D118" s="4"/>
      <c r="E118" s="4"/>
      <c r="F118" s="4"/>
      <c r="G118" s="4"/>
      <c r="I118" s="24">
        <f t="shared" si="77"/>
        <v>0</v>
      </c>
      <c r="J118" s="5">
        <f t="shared" si="73"/>
        <v>0</v>
      </c>
      <c r="K118" s="5">
        <f t="shared" si="74"/>
        <v>0</v>
      </c>
      <c r="L118" s="5">
        <f t="shared" si="75"/>
        <v>0</v>
      </c>
      <c r="M118" s="5">
        <f t="shared" si="76"/>
        <v>0</v>
      </c>
      <c r="O118" s="5" t="str">
        <f t="shared" si="78"/>
        <v>0b00000</v>
      </c>
    </row>
    <row r="120" spans="1:17" ht="15.75" customHeight="1">
      <c r="A120" s="56" t="s">
        <v>20</v>
      </c>
      <c r="C120" s="4"/>
      <c r="D120" s="4"/>
      <c r="E120" s="4"/>
      <c r="F120" s="4"/>
      <c r="G120" s="4"/>
      <c r="I120" s="24">
        <f>IF(ISBLANK(C120),0,1)</f>
        <v>0</v>
      </c>
      <c r="J120" s="5">
        <f t="shared" ref="J120:J127" si="79">IF(ISBLANK(D120),0,1)</f>
        <v>0</v>
      </c>
      <c r="K120" s="5">
        <f t="shared" ref="K120:K127" si="80">IF(ISBLANK(E120),0,1)</f>
        <v>0</v>
      </c>
      <c r="L120" s="5">
        <f t="shared" ref="L120:L127" si="81">IF(ISBLANK(F120),0,1)</f>
        <v>0</v>
      </c>
      <c r="M120" s="5">
        <f t="shared" ref="M120:M127" si="82">IF(ISBLANK(G120),0,1)</f>
        <v>0</v>
      </c>
      <c r="O120" s="5" t="str">
        <f>CONCATENATE("0b",I120,J120,K120,L120,M120)</f>
        <v>0b00000</v>
      </c>
      <c r="Q120" s="9" t="str">
        <f>CONCATENATE("byte ",A120,"[8] = {",O120,", ",O121,", ",O122,", ",O123,", ",O124,", ",O125,", ",O126,", ",O127,"};")</f>
        <v>byte cc_decrease[8] = {0b00000, 0b11111, 0b11111, 0b01110, 0b01110, 0b00100, 0b00100, 0b00000};</v>
      </c>
    </row>
    <row r="121" spans="1:17" ht="15.75">
      <c r="A121" s="56"/>
      <c r="C121" s="4" t="s">
        <v>18</v>
      </c>
      <c r="D121" s="4" t="s">
        <v>18</v>
      </c>
      <c r="E121" s="4" t="s">
        <v>18</v>
      </c>
      <c r="F121" s="4" t="s">
        <v>18</v>
      </c>
      <c r="G121" s="4" t="s">
        <v>18</v>
      </c>
      <c r="I121" s="24">
        <f t="shared" ref="I121:I127" si="83">IF(ISBLANK(C121),0,1)</f>
        <v>1</v>
      </c>
      <c r="J121" s="5">
        <f t="shared" si="79"/>
        <v>1</v>
      </c>
      <c r="K121" s="5">
        <f t="shared" si="80"/>
        <v>1</v>
      </c>
      <c r="L121" s="5">
        <f t="shared" si="81"/>
        <v>1</v>
      </c>
      <c r="M121" s="5">
        <f t="shared" si="82"/>
        <v>1</v>
      </c>
      <c r="O121" s="5" t="str">
        <f t="shared" ref="O121:O127" si="84">CONCATENATE("0b",I121,J121,K121,L121,M121)</f>
        <v>0b11111</v>
      </c>
    </row>
    <row r="122" spans="1:17" ht="15.75">
      <c r="A122" s="56"/>
      <c r="C122" s="4" t="s">
        <v>18</v>
      </c>
      <c r="D122" s="4" t="s">
        <v>18</v>
      </c>
      <c r="E122" s="4" t="s">
        <v>18</v>
      </c>
      <c r="F122" s="4" t="s">
        <v>18</v>
      </c>
      <c r="G122" s="4" t="s">
        <v>18</v>
      </c>
      <c r="I122" s="24">
        <f t="shared" si="83"/>
        <v>1</v>
      </c>
      <c r="J122" s="5">
        <f t="shared" si="79"/>
        <v>1</v>
      </c>
      <c r="K122" s="5">
        <f t="shared" si="80"/>
        <v>1</v>
      </c>
      <c r="L122" s="5">
        <f t="shared" si="81"/>
        <v>1</v>
      </c>
      <c r="M122" s="5">
        <f t="shared" si="82"/>
        <v>1</v>
      </c>
      <c r="O122" s="5" t="str">
        <f t="shared" si="84"/>
        <v>0b11111</v>
      </c>
    </row>
    <row r="123" spans="1:17" ht="15.75">
      <c r="A123" s="56"/>
      <c r="C123" s="4"/>
      <c r="D123" s="4" t="s">
        <v>18</v>
      </c>
      <c r="E123" s="4" t="s">
        <v>18</v>
      </c>
      <c r="F123" s="4" t="s">
        <v>18</v>
      </c>
      <c r="G123" s="4"/>
      <c r="I123" s="24">
        <f t="shared" si="83"/>
        <v>0</v>
      </c>
      <c r="J123" s="5">
        <f t="shared" si="79"/>
        <v>1</v>
      </c>
      <c r="K123" s="5">
        <f t="shared" si="80"/>
        <v>1</v>
      </c>
      <c r="L123" s="5">
        <f t="shared" si="81"/>
        <v>1</v>
      </c>
      <c r="M123" s="5">
        <f t="shared" si="82"/>
        <v>0</v>
      </c>
      <c r="O123" s="5" t="str">
        <f t="shared" si="84"/>
        <v>0b01110</v>
      </c>
    </row>
    <row r="124" spans="1:17" ht="15.75">
      <c r="A124" s="56"/>
      <c r="C124" s="4"/>
      <c r="D124" s="4" t="s">
        <v>18</v>
      </c>
      <c r="E124" s="4" t="s">
        <v>18</v>
      </c>
      <c r="F124" s="4" t="s">
        <v>18</v>
      </c>
      <c r="G124" s="4"/>
      <c r="I124" s="24">
        <f t="shared" si="83"/>
        <v>0</v>
      </c>
      <c r="J124" s="5">
        <f t="shared" si="79"/>
        <v>1</v>
      </c>
      <c r="K124" s="5">
        <f t="shared" si="80"/>
        <v>1</v>
      </c>
      <c r="L124" s="5">
        <f t="shared" si="81"/>
        <v>1</v>
      </c>
      <c r="M124" s="5">
        <f t="shared" si="82"/>
        <v>0</v>
      </c>
      <c r="O124" s="5" t="str">
        <f t="shared" si="84"/>
        <v>0b01110</v>
      </c>
    </row>
    <row r="125" spans="1:17" ht="15.75">
      <c r="A125" s="56"/>
      <c r="C125" s="4"/>
      <c r="D125" s="4"/>
      <c r="E125" s="4" t="s">
        <v>18</v>
      </c>
      <c r="F125" s="4"/>
      <c r="G125" s="4"/>
      <c r="I125" s="24">
        <f t="shared" si="83"/>
        <v>0</v>
      </c>
      <c r="J125" s="5">
        <f t="shared" si="79"/>
        <v>0</v>
      </c>
      <c r="K125" s="5">
        <f t="shared" si="80"/>
        <v>1</v>
      </c>
      <c r="L125" s="5">
        <f t="shared" si="81"/>
        <v>0</v>
      </c>
      <c r="M125" s="5">
        <f t="shared" si="82"/>
        <v>0</v>
      </c>
      <c r="O125" s="5" t="str">
        <f t="shared" si="84"/>
        <v>0b00100</v>
      </c>
    </row>
    <row r="126" spans="1:17" ht="15.75">
      <c r="A126" s="56"/>
      <c r="C126" s="4"/>
      <c r="D126" s="4"/>
      <c r="E126" s="4" t="s">
        <v>18</v>
      </c>
      <c r="F126" s="4"/>
      <c r="G126" s="4"/>
      <c r="I126" s="24">
        <f t="shared" si="83"/>
        <v>0</v>
      </c>
      <c r="J126" s="5">
        <f t="shared" si="79"/>
        <v>0</v>
      </c>
      <c r="K126" s="5">
        <f t="shared" si="80"/>
        <v>1</v>
      </c>
      <c r="L126" s="5">
        <f t="shared" si="81"/>
        <v>0</v>
      </c>
      <c r="M126" s="5">
        <f t="shared" si="82"/>
        <v>0</v>
      </c>
      <c r="O126" s="5" t="str">
        <f t="shared" si="84"/>
        <v>0b00100</v>
      </c>
    </row>
    <row r="127" spans="1:17" ht="15.75">
      <c r="A127" s="56"/>
      <c r="C127" s="4"/>
      <c r="D127" s="4"/>
      <c r="E127" s="4"/>
      <c r="F127" s="4"/>
      <c r="G127" s="4"/>
      <c r="I127" s="24">
        <f t="shared" si="83"/>
        <v>0</v>
      </c>
      <c r="J127" s="5">
        <f t="shared" si="79"/>
        <v>0</v>
      </c>
      <c r="K127" s="5">
        <f t="shared" si="80"/>
        <v>0</v>
      </c>
      <c r="L127" s="5">
        <f t="shared" si="81"/>
        <v>0</v>
      </c>
      <c r="M127" s="5">
        <f t="shared" si="82"/>
        <v>0</v>
      </c>
      <c r="O127" s="5" t="str">
        <f t="shared" si="84"/>
        <v>0b00000</v>
      </c>
    </row>
    <row r="129" spans="1:17" ht="15.75" customHeight="1">
      <c r="A129" s="56" t="s">
        <v>113</v>
      </c>
      <c r="C129" s="4"/>
      <c r="D129" s="4" t="s">
        <v>18</v>
      </c>
      <c r="E129" s="4" t="s">
        <v>18</v>
      </c>
      <c r="F129" s="4" t="s">
        <v>18</v>
      </c>
      <c r="G129" s="4"/>
      <c r="I129" s="24">
        <f>IF(ISBLANK(C129),0,1)</f>
        <v>0</v>
      </c>
      <c r="J129" s="5">
        <f t="shared" ref="J129:J136" si="85">IF(ISBLANK(D129),0,1)</f>
        <v>1</v>
      </c>
      <c r="K129" s="5">
        <f t="shared" ref="K129:K136" si="86">IF(ISBLANK(E129),0,1)</f>
        <v>1</v>
      </c>
      <c r="L129" s="5">
        <f t="shared" ref="L129:L136" si="87">IF(ISBLANK(F129),0,1)</f>
        <v>1</v>
      </c>
      <c r="M129" s="5">
        <f t="shared" ref="M129:M136" si="88">IF(ISBLANK(G129),0,1)</f>
        <v>0</v>
      </c>
      <c r="O129" s="5" t="str">
        <f>CONCATENATE("0b",I129,J129,K129,L129,M129)</f>
        <v>0b01110</v>
      </c>
      <c r="Q129" s="9" t="str">
        <f>CONCATENATE("byte ",A129,"[8] = {",O129,", ",O130,", ",O131,", ",O132,", ",O133,", ",O134,", ",O135,", ",O136,"};")</f>
        <v>byte cc_sonyS[8] = {0b01110, 0b11111, 0b11000, 0b11110, 0b01111, 0b00001, 0b11111, 0b01110};</v>
      </c>
    </row>
    <row r="130" spans="1:17" ht="15.75">
      <c r="A130" s="56"/>
      <c r="C130" s="4" t="s">
        <v>18</v>
      </c>
      <c r="D130" s="4" t="s">
        <v>18</v>
      </c>
      <c r="E130" s="4" t="s">
        <v>18</v>
      </c>
      <c r="F130" s="4" t="s">
        <v>18</v>
      </c>
      <c r="G130" s="4" t="s">
        <v>18</v>
      </c>
      <c r="I130" s="24">
        <f t="shared" ref="I130:I136" si="89">IF(ISBLANK(C130),0,1)</f>
        <v>1</v>
      </c>
      <c r="J130" s="5">
        <f t="shared" si="85"/>
        <v>1</v>
      </c>
      <c r="K130" s="5">
        <f t="shared" si="86"/>
        <v>1</v>
      </c>
      <c r="L130" s="5">
        <f t="shared" si="87"/>
        <v>1</v>
      </c>
      <c r="M130" s="5">
        <f t="shared" si="88"/>
        <v>1</v>
      </c>
      <c r="O130" s="5" t="str">
        <f t="shared" ref="O130:O136" si="90">CONCATENATE("0b",I130,J130,K130,L130,M130)</f>
        <v>0b11111</v>
      </c>
    </row>
    <row r="131" spans="1:17" ht="15.75">
      <c r="A131" s="56"/>
      <c r="C131" s="4" t="s">
        <v>18</v>
      </c>
      <c r="D131" s="4" t="s">
        <v>18</v>
      </c>
      <c r="E131" s="4"/>
      <c r="F131" s="4"/>
      <c r="G131" s="4"/>
      <c r="I131" s="24">
        <f t="shared" si="89"/>
        <v>1</v>
      </c>
      <c r="J131" s="5">
        <f t="shared" si="85"/>
        <v>1</v>
      </c>
      <c r="K131" s="5">
        <f t="shared" si="86"/>
        <v>0</v>
      </c>
      <c r="L131" s="5">
        <f t="shared" si="87"/>
        <v>0</v>
      </c>
      <c r="M131" s="5">
        <f t="shared" si="88"/>
        <v>0</v>
      </c>
      <c r="O131" s="5" t="str">
        <f t="shared" si="90"/>
        <v>0b11000</v>
      </c>
    </row>
    <row r="132" spans="1:17" ht="15.75">
      <c r="A132" s="56"/>
      <c r="C132" s="4" t="s">
        <v>18</v>
      </c>
      <c r="D132" s="4" t="s">
        <v>18</v>
      </c>
      <c r="E132" s="4" t="s">
        <v>18</v>
      </c>
      <c r="F132" s="4" t="s">
        <v>18</v>
      </c>
      <c r="G132" s="4"/>
      <c r="I132" s="24">
        <f t="shared" si="89"/>
        <v>1</v>
      </c>
      <c r="J132" s="5">
        <f t="shared" si="85"/>
        <v>1</v>
      </c>
      <c r="K132" s="5">
        <f t="shared" si="86"/>
        <v>1</v>
      </c>
      <c r="L132" s="5">
        <f t="shared" si="87"/>
        <v>1</v>
      </c>
      <c r="M132" s="5">
        <f t="shared" si="88"/>
        <v>0</v>
      </c>
      <c r="O132" s="5" t="str">
        <f t="shared" si="90"/>
        <v>0b11110</v>
      </c>
    </row>
    <row r="133" spans="1:17" ht="15.75">
      <c r="A133" s="56"/>
      <c r="C133" s="4"/>
      <c r="D133" s="4" t="s">
        <v>18</v>
      </c>
      <c r="E133" s="4" t="s">
        <v>18</v>
      </c>
      <c r="F133" s="4" t="s">
        <v>18</v>
      </c>
      <c r="G133" s="4" t="s">
        <v>18</v>
      </c>
      <c r="I133" s="24">
        <f t="shared" si="89"/>
        <v>0</v>
      </c>
      <c r="J133" s="5">
        <f t="shared" si="85"/>
        <v>1</v>
      </c>
      <c r="K133" s="5">
        <f t="shared" si="86"/>
        <v>1</v>
      </c>
      <c r="L133" s="5">
        <f t="shared" si="87"/>
        <v>1</v>
      </c>
      <c r="M133" s="5">
        <f t="shared" si="88"/>
        <v>1</v>
      </c>
      <c r="O133" s="5" t="str">
        <f t="shared" si="90"/>
        <v>0b01111</v>
      </c>
    </row>
    <row r="134" spans="1:17" ht="15.75">
      <c r="A134" s="56"/>
      <c r="C134" s="4"/>
      <c r="D134" s="4"/>
      <c r="E134" s="4"/>
      <c r="F134" s="4"/>
      <c r="G134" s="4" t="s">
        <v>18</v>
      </c>
      <c r="I134" s="24">
        <f t="shared" si="89"/>
        <v>0</v>
      </c>
      <c r="J134" s="5">
        <f t="shared" si="85"/>
        <v>0</v>
      </c>
      <c r="K134" s="5">
        <f t="shared" si="86"/>
        <v>0</v>
      </c>
      <c r="L134" s="5">
        <f t="shared" si="87"/>
        <v>0</v>
      </c>
      <c r="M134" s="5">
        <f t="shared" si="88"/>
        <v>1</v>
      </c>
      <c r="O134" s="5" t="str">
        <f t="shared" si="90"/>
        <v>0b00001</v>
      </c>
    </row>
    <row r="135" spans="1:17" ht="15.75">
      <c r="A135" s="56"/>
      <c r="C135" s="4" t="s">
        <v>18</v>
      </c>
      <c r="D135" s="4" t="s">
        <v>18</v>
      </c>
      <c r="E135" s="4" t="s">
        <v>18</v>
      </c>
      <c r="F135" s="4" t="s">
        <v>18</v>
      </c>
      <c r="G135" s="4" t="s">
        <v>18</v>
      </c>
      <c r="I135" s="24">
        <f t="shared" si="89"/>
        <v>1</v>
      </c>
      <c r="J135" s="5">
        <f t="shared" si="85"/>
        <v>1</v>
      </c>
      <c r="K135" s="5">
        <f t="shared" si="86"/>
        <v>1</v>
      </c>
      <c r="L135" s="5">
        <f t="shared" si="87"/>
        <v>1</v>
      </c>
      <c r="M135" s="5">
        <f t="shared" si="88"/>
        <v>1</v>
      </c>
      <c r="O135" s="5" t="str">
        <f t="shared" si="90"/>
        <v>0b11111</v>
      </c>
    </row>
    <row r="136" spans="1:17" ht="15.75">
      <c r="A136" s="56"/>
      <c r="C136" s="4"/>
      <c r="D136" s="4" t="s">
        <v>18</v>
      </c>
      <c r="E136" s="4" t="s">
        <v>18</v>
      </c>
      <c r="F136" s="4" t="s">
        <v>18</v>
      </c>
      <c r="G136" s="4"/>
      <c r="I136" s="24">
        <f t="shared" si="89"/>
        <v>0</v>
      </c>
      <c r="J136" s="5">
        <f t="shared" si="85"/>
        <v>1</v>
      </c>
      <c r="K136" s="5">
        <f t="shared" si="86"/>
        <v>1</v>
      </c>
      <c r="L136" s="5">
        <f t="shared" si="87"/>
        <v>1</v>
      </c>
      <c r="M136" s="5">
        <f t="shared" si="88"/>
        <v>0</v>
      </c>
      <c r="O136" s="5" t="str">
        <f t="shared" si="90"/>
        <v>0b01110</v>
      </c>
    </row>
    <row r="138" spans="1:17" ht="15.75" customHeight="1">
      <c r="A138" s="56" t="s">
        <v>114</v>
      </c>
      <c r="C138" s="4"/>
      <c r="D138" s="4" t="s">
        <v>18</v>
      </c>
      <c r="E138" s="4" t="s">
        <v>18</v>
      </c>
      <c r="F138" s="4" t="s">
        <v>18</v>
      </c>
      <c r="G138" s="4"/>
      <c r="I138" s="24">
        <f>IF(ISBLANK(C138),0,1)</f>
        <v>0</v>
      </c>
      <c r="J138" s="5">
        <f t="shared" ref="J138:J145" si="91">IF(ISBLANK(D138),0,1)</f>
        <v>1</v>
      </c>
      <c r="K138" s="5">
        <f t="shared" ref="K138:K145" si="92">IF(ISBLANK(E138),0,1)</f>
        <v>1</v>
      </c>
      <c r="L138" s="5">
        <f t="shared" ref="L138:L145" si="93">IF(ISBLANK(F138),0,1)</f>
        <v>1</v>
      </c>
      <c r="M138" s="5">
        <f t="shared" ref="M138:M145" si="94">IF(ISBLANK(G138),0,1)</f>
        <v>0</v>
      </c>
      <c r="O138" s="5" t="str">
        <f>CONCATENATE("0b",I138,J138,K138,L138,M138)</f>
        <v>0b01110</v>
      </c>
      <c r="Q138" s="9" t="str">
        <f>CONCATENATE("byte ",A138,"[8] = {",O138,", ",O139,", ",O140,", ",O141,", ",O142,", ",O143,", ",O144,", ",O145,"};")</f>
        <v>byte cc_sonyO[8] = {0b01110, 0b11111, 0b11011, 0b11011, 0b11011, 0b11011, 0b11111, 0b01110};</v>
      </c>
    </row>
    <row r="139" spans="1:17" ht="15.75">
      <c r="A139" s="56"/>
      <c r="C139" s="4" t="s">
        <v>18</v>
      </c>
      <c r="D139" s="4" t="s">
        <v>18</v>
      </c>
      <c r="E139" s="4" t="s">
        <v>18</v>
      </c>
      <c r="F139" s="4" t="s">
        <v>18</v>
      </c>
      <c r="G139" s="4" t="s">
        <v>18</v>
      </c>
      <c r="I139" s="24">
        <f t="shared" ref="I139:I145" si="95">IF(ISBLANK(C139),0,1)</f>
        <v>1</v>
      </c>
      <c r="J139" s="5">
        <f t="shared" si="91"/>
        <v>1</v>
      </c>
      <c r="K139" s="5">
        <f t="shared" si="92"/>
        <v>1</v>
      </c>
      <c r="L139" s="5">
        <f t="shared" si="93"/>
        <v>1</v>
      </c>
      <c r="M139" s="5">
        <f t="shared" si="94"/>
        <v>1</v>
      </c>
      <c r="O139" s="5" t="str">
        <f t="shared" ref="O139:O145" si="96">CONCATENATE("0b",I139,J139,K139,L139,M139)</f>
        <v>0b11111</v>
      </c>
    </row>
    <row r="140" spans="1:17" ht="15.75">
      <c r="A140" s="56"/>
      <c r="C140" s="4" t="s">
        <v>18</v>
      </c>
      <c r="D140" s="4" t="s">
        <v>18</v>
      </c>
      <c r="E140" s="4"/>
      <c r="F140" s="4" t="s">
        <v>18</v>
      </c>
      <c r="G140" s="4" t="s">
        <v>18</v>
      </c>
      <c r="I140" s="24">
        <f t="shared" si="95"/>
        <v>1</v>
      </c>
      <c r="J140" s="5">
        <f t="shared" si="91"/>
        <v>1</v>
      </c>
      <c r="K140" s="5">
        <f t="shared" si="92"/>
        <v>0</v>
      </c>
      <c r="L140" s="5">
        <f t="shared" si="93"/>
        <v>1</v>
      </c>
      <c r="M140" s="5">
        <f t="shared" si="94"/>
        <v>1</v>
      </c>
      <c r="O140" s="5" t="str">
        <f t="shared" si="96"/>
        <v>0b11011</v>
      </c>
    </row>
    <row r="141" spans="1:17" ht="15.75">
      <c r="A141" s="56"/>
      <c r="C141" s="4" t="s">
        <v>18</v>
      </c>
      <c r="D141" s="4" t="s">
        <v>18</v>
      </c>
      <c r="E141" s="4"/>
      <c r="F141" s="4" t="s">
        <v>18</v>
      </c>
      <c r="G141" s="4" t="s">
        <v>18</v>
      </c>
      <c r="I141" s="24">
        <f t="shared" si="95"/>
        <v>1</v>
      </c>
      <c r="J141" s="5">
        <f t="shared" si="91"/>
        <v>1</v>
      </c>
      <c r="K141" s="5">
        <f t="shared" si="92"/>
        <v>0</v>
      </c>
      <c r="L141" s="5">
        <f t="shared" si="93"/>
        <v>1</v>
      </c>
      <c r="M141" s="5">
        <f t="shared" si="94"/>
        <v>1</v>
      </c>
      <c r="O141" s="5" t="str">
        <f t="shared" si="96"/>
        <v>0b11011</v>
      </c>
    </row>
    <row r="142" spans="1:17" ht="15.75">
      <c r="A142" s="56"/>
      <c r="C142" s="4" t="s">
        <v>18</v>
      </c>
      <c r="D142" s="4" t="s">
        <v>18</v>
      </c>
      <c r="E142" s="4"/>
      <c r="F142" s="4" t="s">
        <v>18</v>
      </c>
      <c r="G142" s="4" t="s">
        <v>18</v>
      </c>
      <c r="I142" s="24">
        <f t="shared" si="95"/>
        <v>1</v>
      </c>
      <c r="J142" s="5">
        <f t="shared" si="91"/>
        <v>1</v>
      </c>
      <c r="K142" s="5">
        <f t="shared" si="92"/>
        <v>0</v>
      </c>
      <c r="L142" s="5">
        <f t="shared" si="93"/>
        <v>1</v>
      </c>
      <c r="M142" s="5">
        <f t="shared" si="94"/>
        <v>1</v>
      </c>
      <c r="O142" s="5" t="str">
        <f t="shared" si="96"/>
        <v>0b11011</v>
      </c>
    </row>
    <row r="143" spans="1:17" ht="15.75">
      <c r="A143" s="56"/>
      <c r="C143" s="4" t="s">
        <v>18</v>
      </c>
      <c r="D143" s="4" t="s">
        <v>18</v>
      </c>
      <c r="E143" s="4"/>
      <c r="F143" s="4" t="s">
        <v>18</v>
      </c>
      <c r="G143" s="4" t="s">
        <v>18</v>
      </c>
      <c r="I143" s="24">
        <f t="shared" si="95"/>
        <v>1</v>
      </c>
      <c r="J143" s="5">
        <f t="shared" si="91"/>
        <v>1</v>
      </c>
      <c r="K143" s="5">
        <f t="shared" si="92"/>
        <v>0</v>
      </c>
      <c r="L143" s="5">
        <f t="shared" si="93"/>
        <v>1</v>
      </c>
      <c r="M143" s="5">
        <f t="shared" si="94"/>
        <v>1</v>
      </c>
      <c r="O143" s="5" t="str">
        <f t="shared" si="96"/>
        <v>0b11011</v>
      </c>
    </row>
    <row r="144" spans="1:17" ht="15.75">
      <c r="A144" s="56"/>
      <c r="C144" s="4" t="s">
        <v>18</v>
      </c>
      <c r="D144" s="4" t="s">
        <v>18</v>
      </c>
      <c r="E144" s="4" t="s">
        <v>18</v>
      </c>
      <c r="F144" s="4" t="s">
        <v>18</v>
      </c>
      <c r="G144" s="4" t="s">
        <v>18</v>
      </c>
      <c r="I144" s="24">
        <f t="shared" si="95"/>
        <v>1</v>
      </c>
      <c r="J144" s="5">
        <f t="shared" si="91"/>
        <v>1</v>
      </c>
      <c r="K144" s="5">
        <f t="shared" si="92"/>
        <v>1</v>
      </c>
      <c r="L144" s="5">
        <f t="shared" si="93"/>
        <v>1</v>
      </c>
      <c r="M144" s="5">
        <f t="shared" si="94"/>
        <v>1</v>
      </c>
      <c r="O144" s="5" t="str">
        <f t="shared" si="96"/>
        <v>0b11111</v>
      </c>
    </row>
    <row r="145" spans="1:17" ht="15.75">
      <c r="A145" s="56"/>
      <c r="C145" s="4"/>
      <c r="D145" s="4" t="s">
        <v>18</v>
      </c>
      <c r="E145" s="4" t="s">
        <v>18</v>
      </c>
      <c r="F145" s="4" t="s">
        <v>18</v>
      </c>
      <c r="G145" s="4"/>
      <c r="I145" s="24">
        <f t="shared" si="95"/>
        <v>0</v>
      </c>
      <c r="J145" s="5">
        <f t="shared" si="91"/>
        <v>1</v>
      </c>
      <c r="K145" s="5">
        <f t="shared" si="92"/>
        <v>1</v>
      </c>
      <c r="L145" s="5">
        <f t="shared" si="93"/>
        <v>1</v>
      </c>
      <c r="M145" s="5">
        <f t="shared" si="94"/>
        <v>0</v>
      </c>
      <c r="O145" s="5" t="str">
        <f t="shared" si="96"/>
        <v>0b01110</v>
      </c>
    </row>
    <row r="147" spans="1:17" ht="15.75" customHeight="1">
      <c r="A147" s="56" t="s">
        <v>115</v>
      </c>
      <c r="C147" s="4" t="s">
        <v>18</v>
      </c>
      <c r="D147" s="4" t="s">
        <v>18</v>
      </c>
      <c r="E147" s="4"/>
      <c r="F147" s="4" t="s">
        <v>18</v>
      </c>
      <c r="G147" s="4" t="s">
        <v>18</v>
      </c>
      <c r="I147" s="24">
        <f>IF(ISBLANK(C147),0,1)</f>
        <v>1</v>
      </c>
      <c r="J147" s="5">
        <f t="shared" ref="J147:J154" si="97">IF(ISBLANK(D147),0,1)</f>
        <v>1</v>
      </c>
      <c r="K147" s="5">
        <f t="shared" ref="K147:K154" si="98">IF(ISBLANK(E147),0,1)</f>
        <v>0</v>
      </c>
      <c r="L147" s="5">
        <f t="shared" ref="L147:L154" si="99">IF(ISBLANK(F147),0,1)</f>
        <v>1</v>
      </c>
      <c r="M147" s="5">
        <f t="shared" ref="M147:M154" si="100">IF(ISBLANK(G147),0,1)</f>
        <v>1</v>
      </c>
      <c r="O147" s="5" t="str">
        <f>CONCATENATE("0b",I147,J147,K147,L147,M147)</f>
        <v>0b11011</v>
      </c>
      <c r="Q147" s="9" t="str">
        <f>CONCATENATE("byte ",A147,"[8] = {",O147,", ",O148,", ",O149,", ",O150,", ",O151,", ",O152,", ",O153,", ",O154,"};")</f>
        <v>byte cc_sonyN[8] = {0b11011, 0b11011, 0b11011, 0b11111, 0b11111, 0b11011, 0b11011, 0b11011};</v>
      </c>
    </row>
    <row r="148" spans="1:17" ht="15.75">
      <c r="A148" s="56"/>
      <c r="C148" s="4" t="s">
        <v>18</v>
      </c>
      <c r="D148" s="4" t="s">
        <v>18</v>
      </c>
      <c r="E148" s="4"/>
      <c r="F148" s="4" t="s">
        <v>18</v>
      </c>
      <c r="G148" s="4" t="s">
        <v>18</v>
      </c>
      <c r="I148" s="24">
        <f t="shared" ref="I148:I154" si="101">IF(ISBLANK(C148),0,1)</f>
        <v>1</v>
      </c>
      <c r="J148" s="5">
        <f t="shared" si="97"/>
        <v>1</v>
      </c>
      <c r="K148" s="5">
        <f t="shared" si="98"/>
        <v>0</v>
      </c>
      <c r="L148" s="5">
        <f t="shared" si="99"/>
        <v>1</v>
      </c>
      <c r="M148" s="5">
        <f t="shared" si="100"/>
        <v>1</v>
      </c>
      <c r="O148" s="5" t="str">
        <f t="shared" ref="O148:O154" si="102">CONCATENATE("0b",I148,J148,K148,L148,M148)</f>
        <v>0b11011</v>
      </c>
    </row>
    <row r="149" spans="1:17" ht="15.75">
      <c r="A149" s="56"/>
      <c r="C149" s="4" t="s">
        <v>18</v>
      </c>
      <c r="D149" s="4" t="s">
        <v>18</v>
      </c>
      <c r="E149" s="4"/>
      <c r="F149" s="4" t="s">
        <v>18</v>
      </c>
      <c r="G149" s="4" t="s">
        <v>18</v>
      </c>
      <c r="I149" s="24">
        <f t="shared" si="101"/>
        <v>1</v>
      </c>
      <c r="J149" s="5">
        <f t="shared" si="97"/>
        <v>1</v>
      </c>
      <c r="K149" s="5">
        <f t="shared" si="98"/>
        <v>0</v>
      </c>
      <c r="L149" s="5">
        <f t="shared" si="99"/>
        <v>1</v>
      </c>
      <c r="M149" s="5">
        <f t="shared" si="100"/>
        <v>1</v>
      </c>
      <c r="O149" s="5" t="str">
        <f t="shared" si="102"/>
        <v>0b11011</v>
      </c>
    </row>
    <row r="150" spans="1:17" ht="15.75">
      <c r="A150" s="56"/>
      <c r="C150" s="4" t="s">
        <v>18</v>
      </c>
      <c r="D150" s="4" t="s">
        <v>18</v>
      </c>
      <c r="E150" s="4" t="s">
        <v>18</v>
      </c>
      <c r="F150" s="4" t="s">
        <v>18</v>
      </c>
      <c r="G150" s="4" t="s">
        <v>18</v>
      </c>
      <c r="I150" s="24">
        <f t="shared" si="101"/>
        <v>1</v>
      </c>
      <c r="J150" s="5">
        <f t="shared" si="97"/>
        <v>1</v>
      </c>
      <c r="K150" s="5">
        <f t="shared" si="98"/>
        <v>1</v>
      </c>
      <c r="L150" s="5">
        <f t="shared" si="99"/>
        <v>1</v>
      </c>
      <c r="M150" s="5">
        <f t="shared" si="100"/>
        <v>1</v>
      </c>
      <c r="O150" s="5" t="str">
        <f t="shared" si="102"/>
        <v>0b11111</v>
      </c>
    </row>
    <row r="151" spans="1:17" ht="15.75">
      <c r="A151" s="56"/>
      <c r="C151" s="4" t="s">
        <v>18</v>
      </c>
      <c r="D151" s="4" t="s">
        <v>18</v>
      </c>
      <c r="E151" s="4" t="s">
        <v>18</v>
      </c>
      <c r="F151" s="4" t="s">
        <v>18</v>
      </c>
      <c r="G151" s="4" t="s">
        <v>18</v>
      </c>
      <c r="I151" s="24">
        <f t="shared" si="101"/>
        <v>1</v>
      </c>
      <c r="J151" s="5">
        <f t="shared" si="97"/>
        <v>1</v>
      </c>
      <c r="K151" s="5">
        <f t="shared" si="98"/>
        <v>1</v>
      </c>
      <c r="L151" s="5">
        <f t="shared" si="99"/>
        <v>1</v>
      </c>
      <c r="M151" s="5">
        <f t="shared" si="100"/>
        <v>1</v>
      </c>
      <c r="O151" s="5" t="str">
        <f t="shared" si="102"/>
        <v>0b11111</v>
      </c>
    </row>
    <row r="152" spans="1:17" ht="15.75">
      <c r="A152" s="56"/>
      <c r="C152" s="4" t="s">
        <v>18</v>
      </c>
      <c r="D152" s="4" t="s">
        <v>18</v>
      </c>
      <c r="E152" s="4"/>
      <c r="F152" s="4" t="s">
        <v>18</v>
      </c>
      <c r="G152" s="4" t="s">
        <v>18</v>
      </c>
      <c r="I152" s="24">
        <f t="shared" si="101"/>
        <v>1</v>
      </c>
      <c r="J152" s="5">
        <f t="shared" si="97"/>
        <v>1</v>
      </c>
      <c r="K152" s="5">
        <f t="shared" si="98"/>
        <v>0</v>
      </c>
      <c r="L152" s="5">
        <f t="shared" si="99"/>
        <v>1</v>
      </c>
      <c r="M152" s="5">
        <f t="shared" si="100"/>
        <v>1</v>
      </c>
      <c r="O152" s="5" t="str">
        <f t="shared" si="102"/>
        <v>0b11011</v>
      </c>
    </row>
    <row r="153" spans="1:17" ht="15.75">
      <c r="A153" s="56"/>
      <c r="C153" s="4" t="s">
        <v>18</v>
      </c>
      <c r="D153" s="4" t="s">
        <v>18</v>
      </c>
      <c r="E153" s="4"/>
      <c r="F153" s="4" t="s">
        <v>18</v>
      </c>
      <c r="G153" s="4" t="s">
        <v>18</v>
      </c>
      <c r="I153" s="24">
        <f t="shared" si="101"/>
        <v>1</v>
      </c>
      <c r="J153" s="5">
        <f t="shared" si="97"/>
        <v>1</v>
      </c>
      <c r="K153" s="5">
        <f t="shared" si="98"/>
        <v>0</v>
      </c>
      <c r="L153" s="5">
        <f t="shared" si="99"/>
        <v>1</v>
      </c>
      <c r="M153" s="5">
        <f t="shared" si="100"/>
        <v>1</v>
      </c>
      <c r="O153" s="5" t="str">
        <f t="shared" si="102"/>
        <v>0b11011</v>
      </c>
    </row>
    <row r="154" spans="1:17" ht="15.75">
      <c r="A154" s="56"/>
      <c r="C154" s="4" t="s">
        <v>18</v>
      </c>
      <c r="D154" s="4" t="s">
        <v>18</v>
      </c>
      <c r="E154" s="4"/>
      <c r="F154" s="4" t="s">
        <v>18</v>
      </c>
      <c r="G154" s="4" t="s">
        <v>18</v>
      </c>
      <c r="I154" s="24">
        <f t="shared" si="101"/>
        <v>1</v>
      </c>
      <c r="J154" s="5">
        <f t="shared" si="97"/>
        <v>1</v>
      </c>
      <c r="K154" s="5">
        <f t="shared" si="98"/>
        <v>0</v>
      </c>
      <c r="L154" s="5">
        <f t="shared" si="99"/>
        <v>1</v>
      </c>
      <c r="M154" s="5">
        <f t="shared" si="100"/>
        <v>1</v>
      </c>
      <c r="O154" s="5" t="str">
        <f t="shared" si="102"/>
        <v>0b11011</v>
      </c>
    </row>
    <row r="156" spans="1:17" ht="15.75" customHeight="1">
      <c r="A156" s="56" t="s">
        <v>116</v>
      </c>
      <c r="C156" s="4" t="s">
        <v>18</v>
      </c>
      <c r="D156" s="4" t="s">
        <v>18</v>
      </c>
      <c r="E156" s="4"/>
      <c r="F156" s="4" t="s">
        <v>18</v>
      </c>
      <c r="G156" s="4" t="s">
        <v>18</v>
      </c>
      <c r="I156" s="24">
        <f>IF(ISBLANK(C156),0,1)</f>
        <v>1</v>
      </c>
      <c r="J156" s="5">
        <f t="shared" ref="J156:J163" si="103">IF(ISBLANK(D156),0,1)</f>
        <v>1</v>
      </c>
      <c r="K156" s="5">
        <f t="shared" ref="K156:K163" si="104">IF(ISBLANK(E156),0,1)</f>
        <v>0</v>
      </c>
      <c r="L156" s="5">
        <f t="shared" ref="L156:L163" si="105">IF(ISBLANK(F156),0,1)</f>
        <v>1</v>
      </c>
      <c r="M156" s="5">
        <f t="shared" ref="M156:M163" si="106">IF(ISBLANK(G156),0,1)</f>
        <v>1</v>
      </c>
      <c r="O156" s="5" t="str">
        <f>CONCATENATE("0b",I156,J156,K156,L156,M156)</f>
        <v>0b11011</v>
      </c>
      <c r="Q156" s="9" t="str">
        <f>CONCATENATE("byte ",A156,"[8] = {",O156,", ",O157,", ",O158,", ",O159,", ",O160,", ",O161,", ",O162,", ",O163,"};")</f>
        <v>byte cc_sonyY[8] = {0b11011, 0b11011, 0b11011, 0b11111, 0b11111, 0b00110, 0b00110, 0b00110};</v>
      </c>
    </row>
    <row r="157" spans="1:17" ht="15.75">
      <c r="A157" s="56"/>
      <c r="C157" s="4" t="s">
        <v>18</v>
      </c>
      <c r="D157" s="4" t="s">
        <v>18</v>
      </c>
      <c r="E157" s="4"/>
      <c r="F157" s="4" t="s">
        <v>18</v>
      </c>
      <c r="G157" s="4" t="s">
        <v>18</v>
      </c>
      <c r="I157" s="24">
        <f t="shared" ref="I157:I163" si="107">IF(ISBLANK(C157),0,1)</f>
        <v>1</v>
      </c>
      <c r="J157" s="5">
        <f t="shared" si="103"/>
        <v>1</v>
      </c>
      <c r="K157" s="5">
        <f t="shared" si="104"/>
        <v>0</v>
      </c>
      <c r="L157" s="5">
        <f t="shared" si="105"/>
        <v>1</v>
      </c>
      <c r="M157" s="5">
        <f t="shared" si="106"/>
        <v>1</v>
      </c>
      <c r="O157" s="5" t="str">
        <f t="shared" ref="O157:O163" si="108">CONCATENATE("0b",I157,J157,K157,L157,M157)</f>
        <v>0b11011</v>
      </c>
    </row>
    <row r="158" spans="1:17" ht="15.75">
      <c r="A158" s="56"/>
      <c r="C158" s="4" t="s">
        <v>18</v>
      </c>
      <c r="D158" s="4" t="s">
        <v>18</v>
      </c>
      <c r="E158" s="4"/>
      <c r="F158" s="4" t="s">
        <v>18</v>
      </c>
      <c r="G158" s="4" t="s">
        <v>18</v>
      </c>
      <c r="I158" s="24">
        <f t="shared" si="107"/>
        <v>1</v>
      </c>
      <c r="J158" s="5">
        <f t="shared" si="103"/>
        <v>1</v>
      </c>
      <c r="K158" s="5">
        <f t="shared" si="104"/>
        <v>0</v>
      </c>
      <c r="L158" s="5">
        <f t="shared" si="105"/>
        <v>1</v>
      </c>
      <c r="M158" s="5">
        <f t="shared" si="106"/>
        <v>1</v>
      </c>
      <c r="O158" s="5" t="str">
        <f t="shared" si="108"/>
        <v>0b11011</v>
      </c>
    </row>
    <row r="159" spans="1:17" ht="15.75">
      <c r="A159" s="56"/>
      <c r="C159" s="4" t="s">
        <v>18</v>
      </c>
      <c r="D159" s="4" t="s">
        <v>18</v>
      </c>
      <c r="E159" s="4" t="s">
        <v>18</v>
      </c>
      <c r="F159" s="4" t="s">
        <v>18</v>
      </c>
      <c r="G159" s="4" t="s">
        <v>18</v>
      </c>
      <c r="I159" s="24">
        <f t="shared" si="107"/>
        <v>1</v>
      </c>
      <c r="J159" s="5">
        <f t="shared" si="103"/>
        <v>1</v>
      </c>
      <c r="K159" s="5">
        <f t="shared" si="104"/>
        <v>1</v>
      </c>
      <c r="L159" s="5">
        <f t="shared" si="105"/>
        <v>1</v>
      </c>
      <c r="M159" s="5">
        <f t="shared" si="106"/>
        <v>1</v>
      </c>
      <c r="O159" s="5" t="str">
        <f t="shared" si="108"/>
        <v>0b11111</v>
      </c>
    </row>
    <row r="160" spans="1:17" ht="15.75">
      <c r="A160" s="56"/>
      <c r="C160" s="4" t="s">
        <v>18</v>
      </c>
      <c r="D160" s="4" t="s">
        <v>18</v>
      </c>
      <c r="E160" s="4" t="s">
        <v>18</v>
      </c>
      <c r="F160" s="4" t="s">
        <v>18</v>
      </c>
      <c r="G160" s="4" t="s">
        <v>18</v>
      </c>
      <c r="I160" s="24">
        <f t="shared" si="107"/>
        <v>1</v>
      </c>
      <c r="J160" s="5">
        <f t="shared" si="103"/>
        <v>1</v>
      </c>
      <c r="K160" s="5">
        <f t="shared" si="104"/>
        <v>1</v>
      </c>
      <c r="L160" s="5">
        <f t="shared" si="105"/>
        <v>1</v>
      </c>
      <c r="M160" s="5">
        <f t="shared" si="106"/>
        <v>1</v>
      </c>
      <c r="O160" s="5" t="str">
        <f t="shared" si="108"/>
        <v>0b11111</v>
      </c>
    </row>
    <row r="161" spans="1:15" ht="15.75">
      <c r="A161" s="56"/>
      <c r="C161" s="4"/>
      <c r="D161" s="4"/>
      <c r="E161" s="4" t="s">
        <v>18</v>
      </c>
      <c r="F161" s="4" t="s">
        <v>18</v>
      </c>
      <c r="G161" s="4"/>
      <c r="I161" s="24">
        <f t="shared" si="107"/>
        <v>0</v>
      </c>
      <c r="J161" s="5">
        <f t="shared" si="103"/>
        <v>0</v>
      </c>
      <c r="K161" s="5">
        <f t="shared" si="104"/>
        <v>1</v>
      </c>
      <c r="L161" s="5">
        <f t="shared" si="105"/>
        <v>1</v>
      </c>
      <c r="M161" s="5">
        <f t="shared" si="106"/>
        <v>0</v>
      </c>
      <c r="O161" s="5" t="str">
        <f t="shared" si="108"/>
        <v>0b00110</v>
      </c>
    </row>
    <row r="162" spans="1:15" ht="15.75">
      <c r="A162" s="56"/>
      <c r="C162" s="4"/>
      <c r="D162" s="4"/>
      <c r="E162" s="4" t="s">
        <v>18</v>
      </c>
      <c r="F162" s="4" t="s">
        <v>18</v>
      </c>
      <c r="G162" s="4"/>
      <c r="I162" s="24">
        <f t="shared" si="107"/>
        <v>0</v>
      </c>
      <c r="J162" s="5">
        <f t="shared" si="103"/>
        <v>0</v>
      </c>
      <c r="K162" s="5">
        <f t="shared" si="104"/>
        <v>1</v>
      </c>
      <c r="L162" s="5">
        <f t="shared" si="105"/>
        <v>1</v>
      </c>
      <c r="M162" s="5">
        <f t="shared" si="106"/>
        <v>0</v>
      </c>
      <c r="O162" s="5" t="str">
        <f t="shared" si="108"/>
        <v>0b00110</v>
      </c>
    </row>
    <row r="163" spans="1:15" ht="15.75">
      <c r="A163" s="56"/>
      <c r="C163" s="4"/>
      <c r="D163" s="4"/>
      <c r="E163" s="4" t="s">
        <v>18</v>
      </c>
      <c r="F163" s="4" t="s">
        <v>18</v>
      </c>
      <c r="G163" s="4"/>
      <c r="I163" s="24">
        <f t="shared" si="107"/>
        <v>0</v>
      </c>
      <c r="J163" s="5">
        <f t="shared" si="103"/>
        <v>0</v>
      </c>
      <c r="K163" s="5">
        <f t="shared" si="104"/>
        <v>1</v>
      </c>
      <c r="L163" s="5">
        <f t="shared" si="105"/>
        <v>1</v>
      </c>
      <c r="M163" s="5">
        <f t="shared" si="106"/>
        <v>0</v>
      </c>
      <c r="O163" s="5" t="str">
        <f t="shared" si="108"/>
        <v>0b00110</v>
      </c>
    </row>
  </sheetData>
  <mergeCells count="20">
    <mergeCell ref="A156:A163"/>
    <mergeCell ref="A21:A28"/>
    <mergeCell ref="A129:A136"/>
    <mergeCell ref="A138:A145"/>
    <mergeCell ref="A147:A154"/>
    <mergeCell ref="A111:A118"/>
    <mergeCell ref="A120:A127"/>
    <mergeCell ref="A93:A100"/>
    <mergeCell ref="A30:A37"/>
    <mergeCell ref="A48:A55"/>
    <mergeCell ref="A57:A64"/>
    <mergeCell ref="A66:A73"/>
    <mergeCell ref="A84:A91"/>
    <mergeCell ref="A39:A46"/>
    <mergeCell ref="A75:A82"/>
    <mergeCell ref="C1:G1"/>
    <mergeCell ref="I1:M1"/>
    <mergeCell ref="A3:A10"/>
    <mergeCell ref="A12:A19"/>
    <mergeCell ref="A102:A10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BLOCK DIAGRAM</vt:lpstr>
      <vt:lpstr>INPUT-OUTPUT</vt:lpstr>
      <vt:lpstr>Class INTERVALOMETER</vt:lpstr>
      <vt:lpstr>Class CATCHER</vt:lpstr>
      <vt:lpstr>Class LIGHTNING</vt:lpstr>
      <vt:lpstr>SETTINGS</vt:lpstr>
      <vt:lpstr>GUI MENU</vt:lpstr>
      <vt:lpstr>TreeMenu</vt:lpstr>
      <vt:lpstr>EPROM</vt:lpstr>
      <vt:lpstr>Custom CARACTERS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Lightning Detector</dc:title>
  <dc:subject>Specifications</dc:subject>
  <dc:creator>StefB.</dc:creator>
  <cp:keywords>arduino DSLR</cp:keywords>
  <cp:lastModifiedBy>FRBaudoS</cp:lastModifiedBy>
  <dcterms:created xsi:type="dcterms:W3CDTF">2013-04-04T09:45:49Z</dcterms:created>
  <dcterms:modified xsi:type="dcterms:W3CDTF">2013-06-07T12:20:01Z</dcterms:modified>
  <cp:contentStatus>beta</cp:contentStatus>
</cp:coreProperties>
</file>